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3\4 кв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Лист1!$A$1:$F$149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0" i="1" l="1"/>
  <c r="E149" i="1"/>
  <c r="E96" i="1"/>
  <c r="E128" i="1" l="1"/>
  <c r="E129" i="1"/>
  <c r="E11" i="1"/>
  <c r="E7" i="1"/>
  <c r="E12" i="1"/>
  <c r="E68" i="1" l="1"/>
  <c r="G3" i="1" l="1"/>
  <c r="H3" i="1"/>
  <c r="I3" i="1"/>
  <c r="E141" i="1" l="1"/>
  <c r="E19" i="1" l="1"/>
  <c r="J6" i="1"/>
  <c r="E135" i="1" l="1"/>
  <c r="E136" i="1"/>
  <c r="E138" i="1"/>
  <c r="E139" i="1"/>
  <c r="E140" i="1"/>
  <c r="E33" i="1" l="1"/>
  <c r="E35" i="1"/>
  <c r="E36" i="1"/>
  <c r="E57" i="1"/>
  <c r="E58" i="1"/>
  <c r="E59" i="1"/>
  <c r="E146" i="1" l="1"/>
  <c r="E147" i="1"/>
  <c r="E144" i="1"/>
  <c r="E23" i="1"/>
  <c r="E25" i="1" s="1"/>
  <c r="E130" i="1" l="1"/>
  <c r="E131" i="1"/>
  <c r="E72" i="1"/>
  <c r="E73" i="1"/>
  <c r="E74" i="1"/>
  <c r="E75" i="1"/>
  <c r="E76" i="1"/>
  <c r="E77" i="1"/>
  <c r="E20" i="1" l="1"/>
  <c r="E21" i="1" l="1"/>
  <c r="E109" i="1"/>
  <c r="E6" i="1" l="1"/>
  <c r="E99" i="1" l="1"/>
  <c r="E46" i="1" l="1"/>
  <c r="J102" i="1" l="1"/>
  <c r="J144" i="1" l="1"/>
  <c r="E145" i="1"/>
  <c r="E148" i="1" s="1"/>
  <c r="E111" i="1" l="1"/>
  <c r="B71" i="1"/>
  <c r="B74" i="1"/>
  <c r="B75" i="1"/>
  <c r="B77" i="1"/>
  <c r="B79" i="1"/>
  <c r="E106" i="1"/>
  <c r="E116" i="1" l="1"/>
  <c r="E54" i="1"/>
  <c r="E121" i="1"/>
  <c r="J127" i="1" l="1"/>
  <c r="J13" i="1"/>
  <c r="J117" i="1" l="1"/>
  <c r="J32" i="1"/>
  <c r="E38" i="1"/>
  <c r="J82" i="1" l="1"/>
  <c r="J41" i="1" l="1"/>
  <c r="E15" i="1" l="1"/>
  <c r="E48" i="1" l="1"/>
  <c r="E86" i="1" l="1"/>
  <c r="E62" i="1" l="1"/>
  <c r="E29" i="1" l="1"/>
  <c r="E27" i="1"/>
  <c r="E30" i="1" l="1"/>
  <c r="J135" i="1"/>
  <c r="J108" i="1"/>
  <c r="J95" i="1"/>
  <c r="J88" i="1"/>
  <c r="J74" i="1"/>
  <c r="J62" i="1"/>
  <c r="J56" i="1"/>
  <c r="J52" i="1"/>
  <c r="J47" i="1"/>
  <c r="J27" i="1"/>
  <c r="J22" i="1"/>
  <c r="J18" i="1"/>
  <c r="J3" i="1" l="1"/>
  <c r="E137" i="1"/>
  <c r="E142" i="1" s="1"/>
  <c r="E95" i="1" l="1"/>
  <c r="E97" i="1"/>
  <c r="E100" i="1" l="1"/>
  <c r="E133" i="1"/>
  <c r="E122" i="1"/>
  <c r="E124" i="1"/>
  <c r="E119" i="1"/>
  <c r="E125" i="1" l="1"/>
  <c r="E14" i="1"/>
  <c r="E16" i="1" s="1"/>
  <c r="E89" i="1" l="1"/>
  <c r="E91" i="1"/>
  <c r="E88" i="1"/>
  <c r="E78" i="1"/>
  <c r="E80" i="1" s="1"/>
  <c r="E79" i="1"/>
  <c r="E67" i="1"/>
  <c r="E64" i="1"/>
  <c r="E65" i="1"/>
  <c r="E66" i="1"/>
  <c r="E63" i="1"/>
  <c r="E49" i="1"/>
  <c r="E50" i="1" s="1"/>
  <c r="E69" i="1" l="1"/>
  <c r="E39" i="1"/>
  <c r="E60" i="1"/>
  <c r="E93" i="1"/>
</calcChain>
</file>

<file path=xl/sharedStrings.xml><?xml version="1.0" encoding="utf-8"?>
<sst xmlns="http://schemas.openxmlformats.org/spreadsheetml/2006/main" count="148" uniqueCount="141">
  <si>
    <t>№ п/п</t>
  </si>
  <si>
    <t>Показатели</t>
  </si>
  <si>
    <t>% достижения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</si>
  <si>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</si>
  <si>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</si>
  <si>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</si>
  <si>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</si>
  <si>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</si>
  <si>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</si>
  <si>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</si>
  <si>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</si>
  <si>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</si>
  <si>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Обратный показатель.</t>
  </si>
  <si>
    <t>Количество семей, улучшивших жилищные условия, тыс. семей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</si>
  <si>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</si>
  <si>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</si>
  <si>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</si>
  <si>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Развитие экономического потенциала города Пыть-Яха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</si>
  <si>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</si>
  <si>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</si>
  <si>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</si>
  <si>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</si>
  <si>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</si>
  <si>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</si>
  <si>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</si>
  <si>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</si>
  <si>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</si>
  <si>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</si>
  <si>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</si>
  <si>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</si>
  <si>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>Примечание</t>
  </si>
  <si>
    <t xml:space="preserve">Средний процент достижения целевых показателей в целом по всем программам 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</si>
  <si>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</si>
  <si>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да</t>
  </si>
  <si>
    <t>Приложение №2</t>
  </si>
  <si>
    <t>Целевые показатели муниципальных программ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</si>
  <si>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</si>
  <si>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>Количество выставочно-ярмарочных мероприятий, ед.</t>
  </si>
  <si>
    <t>Показатель рассчитывается по итогам года</t>
  </si>
  <si>
    <t>Показатель обратный</t>
  </si>
  <si>
    <t>Количество животных без владельцев, прошедших отлов, транспортировку, регистрацию, учет, содержание, лечение (вакцинацию)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</si>
  <si>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</si>
  <si>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</si>
  <si>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Число посещений культурных мероприятий (тыс. единиц)</t>
  </si>
  <si>
    <t>Общая площадь жилых помещений, приходящихся в среднем на 1 жителя, кв. м</t>
  </si>
  <si>
    <t>Качество городской среды, %</t>
  </si>
  <si>
    <t xml:space="preserve"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</si>
  <si>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</si>
  <si>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</si>
  <si>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</si>
  <si>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Отношение объема муниципального долга городского округа к общему объему доходов бюджета города</t>
  </si>
  <si>
    <t>Предельный объем расходов на обслуживание муниципального долга</t>
  </si>
  <si>
    <t>Соблюдение условий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</si>
  <si>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Доля граждан, трудоустроенных в организациях муниципального сектора экономики к общему числу трудоустроенных граждан (на конец года), %</t>
  </si>
  <si>
    <t>Численность пострадавших в результате несчастных случаев на производстве с утратой трудоспособности на 1 рабочий день и более, человек.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</si>
  <si>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 (ед.)</t>
  </si>
  <si>
    <t>Количество инициативных проектов, реализованных из местного бюджета с привлечением инициативных платежей (ед.)</t>
  </si>
  <si>
    <t>Доля наружных источников противопожарного водоснабжения находящихся в исправном состоянии, %.</t>
  </si>
  <si>
    <t>Доля прочищенных и обновленных минерализованных полос и противопожарных разрывов на 100 %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</si>
  <si>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</si>
  <si>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</si>
  <si>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</si>
  <si>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</si>
  <si>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</si>
  <si>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Количество погибших в дорожно-транспортных происшествиях (чел./100тыс. чел)</t>
  </si>
  <si>
    <t>Доля объектов транспортной инфраструктуры, доступных для инвалидов и других маломобильных групп населения, в общем количестве объектов транспортной инфраструктуры, %</t>
  </si>
  <si>
    <t>Количество участников мероприятий, направленных на сохранение культуры и традиций коренных малочисленных народов Севера, человек (ежегодно)</t>
  </si>
  <si>
    <t>Доля граждан из числа коренных малочисленных народов Севера, удовлетворённых качеством реализуемых мероприятий, направленных на поддержку социального развития коренных малочисленных народов, в общем количестве опрошенных лиц, относящихся к коренных малочисленных народов Севера, %</t>
  </si>
  <si>
    <t>Количество мероприятий, направленных на создание комфортной туристской информационной среды, единиц (ежегодно)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</si>
  <si>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</si>
  <si>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</si>
  <si>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</si>
  <si>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</si>
  <si>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</si>
  <si>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</t>
  </si>
  <si>
    <t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</si>
  <si>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</si>
  <si>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</si>
  <si>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</si>
  <si>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детей в возрасте от 5 до 18 лет, охваченных дополнительным образованием, %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</si>
  <si>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</si>
  <si>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</si>
  <si>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общеобразовательных организациях (%)</t>
  </si>
  <si>
    <t>Отношение среднего балла единого государственного экзамена (далее - ЕГЭ) (в расчете на 1 предмет) в 10% общеобразовательных организаций с лучшими результатами ЕГЭ к среднему баллу ЕГЭ (в расчете на 1 предмет) в 10% общеобразовательных организаций с худшими результатами ЕГЭ (раз)</t>
  </si>
  <si>
    <t>Доля освещенных улиц в общей протяженности уличной сети города, ежегодно,  %</t>
  </si>
  <si>
    <t>Площадь содержания городского кладбища, ежегодно, м2</t>
  </si>
  <si>
    <t>Количество выполненных мероприятий по обустройству мест массового отдыха жителей (праздничное, новогоднее оформление территорий), ежегодно, ед</t>
  </si>
  <si>
    <t>Площадь территорий города, убираемых механизированным и ручным способом, ежегодно, м2</t>
  </si>
  <si>
    <t>Содержание, текущий ремонт и обслуживание объектов благоустройства    (городской фонтан, детские игровые (спортивные) комплексы, площадки) ежегодно, ед.</t>
  </si>
  <si>
    <t xml:space="preserve">Обратный показатель. </t>
  </si>
  <si>
    <t>Количество обученных специалистов, уполномоченных решать задачи в сфере ГО и ЧС, чел.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</si>
  <si>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</si>
  <si>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</si>
  <si>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</si>
  <si>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Показатель определяется по итогам года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</si>
  <si>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</si>
  <si>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</si>
  <si>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</si>
  <si>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>Средний срок простоя государственных и муниципальных систем в результате компьютерных атак до 1 часа (час)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</si>
  <si>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</si>
  <si>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Объем жилищного строительства, тыс. кв. м в год</t>
  </si>
  <si>
    <t>Сохранение доли модернизации и обеспечения оборудованием до 38 %</t>
  </si>
  <si>
    <t>Доля предоставленного субъектам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</si>
  <si>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округа, %.</t>
  </si>
  <si>
    <t xml:space="preserve">Доля граждан, положительно оценивающих состояние межнациональных отношений в муниципальном образовании (%) 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</si>
  <si>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 (тыс.чел)</t>
  </si>
  <si>
    <t>Количество проведенных мероприятий по правовому просвещению и информированию в сфере защиты прав потребителей, ед.</t>
  </si>
  <si>
    <t>Площадь содержания  лесов и зеленых насаждений на территории городского округа, ежегодно, м2</t>
  </si>
  <si>
    <t xml:space="preserve">Количество семей, расселенных из аварийного жилищного фонда, семей, нарастающим итогом </t>
  </si>
  <si>
    <t>План на 2023 год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</si>
  <si>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</si>
  <si>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</si>
  <si>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 (%)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</si>
  <si>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(единиц)</t>
  </si>
  <si>
    <t>Жилищно-коммунальный комплекс и городская среда города Пыть-Яха</t>
  </si>
  <si>
    <t>Количество организаций культуры, получивших современное оборудование (единиц) (нарастающим итогом)</t>
  </si>
  <si>
    <t xml:space="preserve"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 (человек, нарастающим итогом) 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</si>
  <si>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</si>
  <si>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</si>
  <si>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Участие в региональных конкурсах благоустройства территорий и реализация местных проектов инициативного бюджетирования,  ед.</t>
  </si>
  <si>
    <t>Количество участников мероприятий, направленных на этнокультурное развитие народов России, проживающих в муниципальном образовании (тыс.чел)</t>
  </si>
  <si>
    <t>Объем вывезенного мусора, м3</t>
  </si>
  <si>
    <t>достигнуто 100%</t>
  </si>
  <si>
    <t>достигнуто 
более 50%</t>
  </si>
  <si>
    <t>достигнуто 
менее 50%</t>
  </si>
  <si>
    <t>всего показателей</t>
  </si>
  <si>
    <t>Объем информационных сообщений в средствах массовой информации на федеральном и региональном уровне о социально-экономическом и общественно-политическом развитии города Пыть-Яха, в том числе о деятельности органов местного самоуправления города Пыть-Яха (ед.)</t>
  </si>
  <si>
    <t>Количество сформированных земельных участков, ед.</t>
  </si>
  <si>
    <t>Увеличение количества объектов имущества в перечнях муниципального имущества, ед.</t>
  </si>
  <si>
    <t>Факт на 31.12.2023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</si>
  <si>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</si>
  <si>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Развитие образования в городе Пыть-Яхе</t>
  </si>
  <si>
    <t>Социальное и демографическое развитие города Пыть-Яха</t>
  </si>
  <si>
    <t>Развитие жилищной сферы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</si>
  <si>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</si>
  <si>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Безопасность жизнедеятельности в городе Пыть-Яхе</t>
  </si>
  <si>
    <t xml:space="preserve">Экологическая безопасность города Пыть-Яха </t>
  </si>
  <si>
    <t>Управление муниципальным имуществом города Пыть-Яха</t>
  </si>
  <si>
    <t>Содержание городских территорий, озеленение и благоустройство в городе Пыть-Яхе</t>
  </si>
  <si>
    <t>Устойчивое развитие коренных малочисленных народов Севера в городе Пыть-Яхе</t>
  </si>
  <si>
    <t xml:space="preserve">Количество квадратных метров расселенного аварийного жилищного фонда, тыс. кв.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</si>
</sst>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,##0.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3" fillId="0" borderId="0" xfId="0" applyFont="1" applyFill="1" applyBorder="1"/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7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 applyProtection="1">
      <alignment horizontal="center" vertical="top" wrapText="1"/>
      <protection locked="0"/>
    </xf>
    <xf numFmtId="2" fontId="5" fillId="0" borderId="5" xfId="0" applyNumberFormat="1" applyFont="1" applyFill="1" applyBorder="1" applyAlignment="1" applyProtection="1">
      <alignment horizontal="center" vertical="top" wrapText="1"/>
      <protection locked="0"/>
    </xf>
    <xf numFmtId="2" fontId="5" fillId="0" borderId="4" xfId="0" applyNumberFormat="1" applyFont="1" applyFill="1" applyBorder="1" applyAlignment="1" applyProtection="1">
      <alignment horizontal="center" vertical="top" wrapText="1"/>
      <protection locked="0"/>
    </xf>
    <xf numFmtId="2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7">
          <cell r="B7" t="str">
            <v>Участие муниципального образования в окружном конкурсе в сфере отношений, связанных с охраной окружающей среды, единиц</v>
          </cell>
        </row>
        <row r="8">
          <cell r="B8" t="str">
            <v>Площадь территории, очищенной от свалок, га</v>
          </cell>
        </row>
        <row r="10">
          <cell r="B10" t="str">
            <v>Информирование населения о реформе обращения с твердыми коммунальными отходами, шт. (статьи на сайте)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abSelected="1" view="pageBreakPreview" zoomScale="80" zoomScaleNormal="80" zoomScaleSheetLayoutView="80" workbookViewId="0">
      <pane ySplit="3" topLeftCell="A38" activePane="bottomLeft" state="frozen"/>
      <selection pane="bottomLeft" activeCell="B45" sqref="B45"/>
    </sheetView>
  </sheetViews>
  <sheetFormatPr defaultColWidth="8.85546875" defaultRowHeight="15" x14ac:dyDescent="0.25"/>
  <cols>
    <col min="1" max="1" width="8.85546875" style="15"/>
    <col min="2" max="2" width="50.85546875" style="1" customWidth="1"/>
    <col min="3" max="3" width="15.5703125" style="1" customWidth="1"/>
    <col min="4" max="4" width="13.140625" style="1" customWidth="1"/>
    <col min="5" max="5" width="13.140625" style="2" customWidth="1"/>
    <col min="6" max="6" width="47" style="1" customWidth="1"/>
    <col min="7" max="7" width="11.7109375" style="3" bestFit="1" customWidth="1"/>
    <col min="8" max="8" width="13.140625" style="3" customWidth="1"/>
    <col min="9" max="9" width="12.28515625" style="3" customWidth="1"/>
    <col min="10" max="10" width="11.85546875" style="3" customWidth="1"/>
    <col min="11" max="16384" width="8.85546875" style="3"/>
  </cols>
  <sheetData>
    <row r="1" spans="1:10" ht="18.75" x14ac:dyDescent="0.25">
      <c r="A1" s="47" t="s">
        <v>34</v>
      </c>
      <c r="B1" s="47"/>
      <c r="C1" s="47"/>
      <c r="D1" s="47"/>
      <c r="E1" s="47"/>
      <c r="F1" s="47"/>
      <c r="G1" s="42" t="s">
        <v>122</v>
      </c>
      <c r="H1" s="44" t="s">
        <v>123</v>
      </c>
      <c r="I1" s="44" t="s">
        <v>124</v>
      </c>
      <c r="J1" s="44" t="s">
        <v>125</v>
      </c>
    </row>
    <row r="2" spans="1:10" ht="20.25" x14ac:dyDescent="0.25">
      <c r="A2" s="46" t="s">
        <v>35</v>
      </c>
      <c r="B2" s="46"/>
      <c r="C2" s="46"/>
      <c r="D2" s="46"/>
      <c r="E2" s="46"/>
      <c r="F2" s="46"/>
      <c r="G2" s="43"/>
      <c r="H2" s="45"/>
      <c r="I2" s="45"/>
      <c r="J2" s="45"/>
    </row>
    <row r="3" spans="1:10" ht="31.5" x14ac:dyDescent="0.25">
      <c r="A3" s="14" t="s">
        <v>0</v>
      </c>
      <c r="B3" s="14" t="s">
        <v>1</v>
      </c>
      <c r="C3" s="14" t="s">
        <v>109</v>
      </c>
      <c r="D3" s="14" t="s">
        <v>129</v>
      </c>
      <c r="E3" s="5" t="s">
        <v>2</v>
      </c>
      <c r="F3" s="14" t="s">
        <v>30</v>
      </c>
      <c r="G3" s="6">
        <f>G6+G13+G18+G22+G27+G32+G117+G41+G47+G52+G56+G62+G74+G82+G88+G95+G108+G127+G135+G144+G102</f>
        <v>90</v>
      </c>
      <c r="H3" s="6">
        <f>H6+H13+H18+H22+H27+H32+H117+H41+H47+H52+H56+H62+H74+H82+H88+H95+H108+H127+H135+H144+H102</f>
        <v>11</v>
      </c>
      <c r="I3" s="6">
        <f>I6+I13+I18+I22+I27+I32+I117+I41+I47+I52+I56+I62+I74+I82+I88+I95+I108+I127+I135+I144+I102</f>
        <v>1</v>
      </c>
      <c r="J3" s="6">
        <f>J6+J13+J18+J22+J27+J32+J117+J41+J47+J52+J56+J62+J74+J82+J88+J95+J108+J127+J135+J144+J102</f>
        <v>102</v>
      </c>
    </row>
    <row r="4" spans="1:10" ht="18.75" x14ac:dyDescent="0.25">
      <c r="A4" s="39" t="s">
        <v>131</v>
      </c>
      <c r="B4" s="39"/>
      <c r="C4" s="39"/>
      <c r="D4" s="39"/>
      <c r="E4" s="39"/>
      <c r="F4" s="39"/>
      <c r="G4" s="6"/>
      <c r="H4" s="6"/>
      <c r="I4" s="6"/>
      <c r="J4" s="6"/>
    </row>
    <row r="5" spans="1:10" ht="78.75" x14ac:dyDescent="0.25">
      <c r="A5" s="25">
        <v>1</v>
      </c>
      <c r="B5" s="24" t="s">
        <v>77</v>
      </c>
      <c r="C5" s="19">
        <v>46.4</v>
      </c>
      <c r="D5" s="19">
        <v>82</v>
      </c>
      <c r="E5" s="5">
        <v>100</v>
      </c>
      <c r="F5" s="19"/>
      <c r="G5" s="6"/>
      <c r="H5" s="6"/>
      <c r="I5" s="6"/>
      <c r="J5" s="6"/>
    </row>
    <row r="6" spans="1:10" ht="31.5" x14ac:dyDescent="0.25">
      <c r="A6" s="19">
        <v>2</v>
      </c>
      <c r="B6" s="10" t="s">
        <v>78</v>
      </c>
      <c r="C6" s="19">
        <v>100</v>
      </c>
      <c r="D6" s="19">
        <v>100</v>
      </c>
      <c r="E6" s="5">
        <f t="shared" ref="E6" si="0">D6/C6*100</f>
        <v>100</v>
      </c>
      <c r="F6" s="10"/>
      <c r="G6" s="6">
        <v>5</v>
      </c>
      <c r="H6" s="6">
        <v>2</v>
      </c>
      <c r="I6" s="6">
        <v>0</v>
      </c>
      <c r="J6" s="6">
        <f>I6+H6+G6</f>
        <v>7</v>
      </c>
    </row>
    <row r="7" spans="1:10" ht="126" x14ac:dyDescent="0.25">
      <c r="A7" s="25">
        <v>3</v>
      </c>
      <c r="B7" s="10" t="s">
        <v>83</v>
      </c>
      <c r="C7" s="19">
        <v>1.1499999999999999</v>
      </c>
      <c r="D7" s="19">
        <v>1.18</v>
      </c>
      <c r="E7" s="5">
        <f>C7/D7*100</f>
        <v>97.457627118644069</v>
      </c>
      <c r="F7" s="10" t="s">
        <v>39</v>
      </c>
      <c r="G7" s="6"/>
      <c r="H7" s="6"/>
      <c r="I7" s="6"/>
      <c r="J7" s="6"/>
    </row>
    <row r="8" spans="1:10" ht="31.5" x14ac:dyDescent="0.25">
      <c r="A8" s="19">
        <v>4</v>
      </c>
      <c r="B8" s="10" t="s">
        <v>79</v>
      </c>
      <c r="C8" s="19">
        <v>87</v>
      </c>
      <c r="D8" s="19">
        <v>89.7</v>
      </c>
      <c r="E8" s="5">
        <v>100</v>
      </c>
      <c r="F8" s="10"/>
      <c r="G8" s="6"/>
      <c r="H8" s="6"/>
      <c r="I8" s="6"/>
      <c r="J8" s="6"/>
    </row>
    <row r="9" spans="1:10" ht="78.75" x14ac:dyDescent="0.25">
      <c r="A9" s="19">
        <v>5</v>
      </c>
      <c r="B9" s="24" t="s">
        <v>80</v>
      </c>
      <c r="C9" s="19">
        <v>96.9</v>
      </c>
      <c r="D9" s="19">
        <v>96.9</v>
      </c>
      <c r="E9" s="5">
        <v>100</v>
      </c>
      <c r="F9" s="10"/>
      <c r="G9" s="6"/>
      <c r="H9" s="6"/>
      <c r="I9" s="6"/>
      <c r="J9" s="6"/>
    </row>
    <row r="10" spans="1:10" ht="94.5" x14ac:dyDescent="0.25">
      <c r="A10" s="25">
        <v>6</v>
      </c>
      <c r="B10" s="10" t="s">
        <v>81</v>
      </c>
      <c r="C10" s="19">
        <v>55</v>
      </c>
      <c r="D10" s="19">
        <v>76.599999999999994</v>
      </c>
      <c r="E10" s="5">
        <v>100</v>
      </c>
      <c r="F10" s="10"/>
      <c r="G10" s="6"/>
      <c r="H10" s="6"/>
      <c r="I10" s="6"/>
      <c r="J10" s="6"/>
    </row>
    <row r="11" spans="1:10" ht="78.75" x14ac:dyDescent="0.25">
      <c r="A11" s="25">
        <v>7</v>
      </c>
      <c r="B11" s="10" t="s">
        <v>82</v>
      </c>
      <c r="C11" s="19">
        <v>15.2</v>
      </c>
      <c r="D11" s="19">
        <v>20.399999999999999</v>
      </c>
      <c r="E11" s="5">
        <f>C11/D11*100</f>
        <v>74.509803921568633</v>
      </c>
      <c r="F11" s="10" t="s">
        <v>39</v>
      </c>
      <c r="G11" s="6"/>
      <c r="H11" s="6"/>
      <c r="I11" s="6"/>
      <c r="J11" s="6"/>
    </row>
    <row r="12" spans="1:10" ht="15.75" x14ac:dyDescent="0.25">
      <c r="A12" s="38"/>
      <c r="B12" s="38"/>
      <c r="C12" s="38"/>
      <c r="D12" s="38"/>
      <c r="E12" s="11">
        <f>(E5+E8+E9+E6+E7+E10+E11)/7</f>
        <v>95.995347291458955</v>
      </c>
      <c r="F12" s="10"/>
      <c r="G12" s="6"/>
      <c r="H12" s="6"/>
      <c r="I12" s="6"/>
      <c r="J12" s="6"/>
    </row>
    <row r="13" spans="1:10" ht="18.75" x14ac:dyDescent="0.25">
      <c r="A13" s="39" t="s">
        <v>132</v>
      </c>
      <c r="B13" s="39"/>
      <c r="C13" s="39"/>
      <c r="D13" s="39"/>
      <c r="E13" s="39"/>
      <c r="F13" s="39"/>
      <c r="G13" s="6">
        <v>1</v>
      </c>
      <c r="H13" s="6">
        <v>1</v>
      </c>
      <c r="I13" s="6">
        <v>0</v>
      </c>
      <c r="J13" s="6">
        <f>I13+H13+G13</f>
        <v>2</v>
      </c>
    </row>
    <row r="14" spans="1:10" ht="63" x14ac:dyDescent="0.25">
      <c r="A14" s="17">
        <v>8</v>
      </c>
      <c r="B14" s="10" t="s">
        <v>59</v>
      </c>
      <c r="C14" s="17">
        <v>100</v>
      </c>
      <c r="D14" s="17">
        <v>100</v>
      </c>
      <c r="E14" s="5">
        <f>D14/C14*100</f>
        <v>100</v>
      </c>
      <c r="F14" s="10"/>
      <c r="G14" s="6"/>
      <c r="H14" s="6"/>
      <c r="I14" s="6"/>
      <c r="J14" s="6"/>
    </row>
    <row r="15" spans="1:10" ht="47.25" x14ac:dyDescent="0.25">
      <c r="A15" s="17">
        <v>9</v>
      </c>
      <c r="B15" s="10" t="s">
        <v>60</v>
      </c>
      <c r="C15" s="17">
        <v>100</v>
      </c>
      <c r="D15" s="17">
        <v>98</v>
      </c>
      <c r="E15" s="5">
        <f>D15/C15*100</f>
        <v>98</v>
      </c>
      <c r="F15" s="10"/>
      <c r="G15" s="6"/>
      <c r="H15" s="6"/>
      <c r="I15" s="6"/>
      <c r="J15" s="6"/>
    </row>
    <row r="16" spans="1:10" ht="15.75" x14ac:dyDescent="0.25">
      <c r="A16" s="38"/>
      <c r="B16" s="38"/>
      <c r="C16" s="38"/>
      <c r="D16" s="38"/>
      <c r="E16" s="11">
        <f>(E14+E15)/2</f>
        <v>99</v>
      </c>
      <c r="F16" s="10"/>
      <c r="G16" s="6"/>
      <c r="H16" s="6"/>
      <c r="I16" s="6"/>
      <c r="J16" s="6"/>
    </row>
    <row r="17" spans="1:10" ht="18.75" x14ac:dyDescent="0.25">
      <c r="A17" s="39" t="s">
        <v>3</v>
      </c>
      <c r="B17" s="39"/>
      <c r="C17" s="39"/>
      <c r="D17" s="39"/>
      <c r="E17" s="39"/>
      <c r="F17" s="39"/>
      <c r="G17" s="6"/>
      <c r="H17" s="6"/>
      <c r="I17" s="6"/>
      <c r="J17" s="6"/>
    </row>
    <row r="18" spans="1:10" ht="31.5" x14ac:dyDescent="0.25">
      <c r="A18" s="19">
        <v>10</v>
      </c>
      <c r="B18" s="10" t="s">
        <v>43</v>
      </c>
      <c r="C18" s="19">
        <v>280</v>
      </c>
      <c r="D18" s="19">
        <v>302.8</v>
      </c>
      <c r="E18" s="5">
        <v>100</v>
      </c>
      <c r="F18" s="10"/>
      <c r="G18" s="6">
        <v>3</v>
      </c>
      <c r="H18" s="6">
        <v>0</v>
      </c>
      <c r="I18" s="6">
        <v>0</v>
      </c>
      <c r="J18" s="6">
        <f>G18+H18+I18</f>
        <v>3</v>
      </c>
    </row>
    <row r="19" spans="1:10" ht="47.25" x14ac:dyDescent="0.25">
      <c r="A19" s="19">
        <v>11</v>
      </c>
      <c r="B19" s="10" t="s">
        <v>115</v>
      </c>
      <c r="C19" s="19">
        <v>1</v>
      </c>
      <c r="D19" s="19">
        <v>1</v>
      </c>
      <c r="E19" s="5">
        <f t="shared" ref="E19:E20" si="1">D19/C19*100</f>
        <v>100</v>
      </c>
      <c r="F19" s="10"/>
      <c r="G19" s="6"/>
      <c r="H19" s="6"/>
      <c r="I19" s="6"/>
      <c r="J19" s="6"/>
    </row>
    <row r="20" spans="1:10" ht="94.5" x14ac:dyDescent="0.25">
      <c r="A20" s="19">
        <v>12</v>
      </c>
      <c r="B20" s="10" t="s">
        <v>116</v>
      </c>
      <c r="C20" s="19">
        <v>42</v>
      </c>
      <c r="D20" s="19">
        <v>42</v>
      </c>
      <c r="E20" s="5">
        <f t="shared" si="1"/>
        <v>100</v>
      </c>
      <c r="F20" s="10"/>
      <c r="G20" s="6"/>
      <c r="H20" s="6"/>
      <c r="I20" s="6"/>
      <c r="J20" s="6"/>
    </row>
    <row r="21" spans="1:10" ht="15.75" x14ac:dyDescent="0.25">
      <c r="A21" s="38"/>
      <c r="B21" s="38"/>
      <c r="C21" s="38"/>
      <c r="D21" s="38"/>
      <c r="E21" s="11">
        <f>(E20+E19+E18)/3</f>
        <v>100</v>
      </c>
      <c r="F21" s="10"/>
      <c r="G21" s="6"/>
      <c r="H21" s="6"/>
      <c r="I21" s="6"/>
      <c r="J21" s="6"/>
    </row>
    <row r="22" spans="1:10" ht="18.75" x14ac:dyDescent="0.25">
      <c r="A22" s="39" t="s">
        <v>4</v>
      </c>
      <c r="B22" s="39"/>
      <c r="C22" s="39"/>
      <c r="D22" s="39"/>
      <c r="E22" s="39"/>
      <c r="F22" s="39"/>
      <c r="G22" s="6">
        <v>1</v>
      </c>
      <c r="H22" s="6">
        <v>1</v>
      </c>
      <c r="I22" s="6">
        <v>0</v>
      </c>
      <c r="J22" s="6">
        <f>H22+I22+I23+G22</f>
        <v>2</v>
      </c>
    </row>
    <row r="23" spans="1:10" ht="31.5" x14ac:dyDescent="0.25">
      <c r="A23" s="17">
        <v>13</v>
      </c>
      <c r="B23" s="10" t="s">
        <v>61</v>
      </c>
      <c r="C23" s="17">
        <v>63</v>
      </c>
      <c r="D23" s="17">
        <v>60</v>
      </c>
      <c r="E23" s="5">
        <f>D23/C23*100</f>
        <v>95.238095238095227</v>
      </c>
      <c r="F23" s="10"/>
      <c r="G23" s="6"/>
      <c r="H23" s="6"/>
      <c r="I23" s="6"/>
      <c r="J23" s="6"/>
    </row>
    <row r="24" spans="1:10" ht="63" x14ac:dyDescent="0.25">
      <c r="A24" s="17">
        <v>14</v>
      </c>
      <c r="B24" s="10" t="s">
        <v>5</v>
      </c>
      <c r="C24" s="17">
        <v>58.8</v>
      </c>
      <c r="D24" s="17">
        <v>58.9</v>
      </c>
      <c r="E24" s="5">
        <v>100</v>
      </c>
      <c r="F24" s="10"/>
      <c r="G24" s="6"/>
      <c r="H24" s="6"/>
      <c r="I24" s="6"/>
      <c r="J24" s="6"/>
    </row>
    <row r="25" spans="1:10" ht="15.75" x14ac:dyDescent="0.25">
      <c r="A25" s="38"/>
      <c r="B25" s="38"/>
      <c r="C25" s="38"/>
      <c r="D25" s="38"/>
      <c r="E25" s="11">
        <f>(E24+E23)/2</f>
        <v>97.61904761904762</v>
      </c>
      <c r="F25" s="10"/>
      <c r="G25" s="6"/>
      <c r="H25" s="6"/>
      <c r="I25" s="6"/>
      <c r="J25" s="6"/>
    </row>
    <row r="26" spans="1:10" ht="18.75" x14ac:dyDescent="0.25">
      <c r="A26" s="39" t="s">
        <v>6</v>
      </c>
      <c r="B26" s="39"/>
      <c r="C26" s="39"/>
      <c r="D26" s="39"/>
      <c r="E26" s="39"/>
      <c r="F26" s="39"/>
      <c r="G26" s="6"/>
      <c r="H26" s="6"/>
      <c r="I26" s="6"/>
      <c r="J26" s="6"/>
    </row>
    <row r="27" spans="1:10" ht="63" x14ac:dyDescent="0.25">
      <c r="A27" s="16">
        <v>15</v>
      </c>
      <c r="B27" s="10" t="s">
        <v>53</v>
      </c>
      <c r="C27" s="16">
        <v>73.599999999999994</v>
      </c>
      <c r="D27" s="16">
        <v>73.599999999999994</v>
      </c>
      <c r="E27" s="5">
        <f>D27/C27*100</f>
        <v>100</v>
      </c>
      <c r="F27" s="10"/>
      <c r="G27" s="6">
        <v>3</v>
      </c>
      <c r="H27" s="6">
        <v>0</v>
      </c>
      <c r="I27" s="6">
        <v>0</v>
      </c>
      <c r="J27" s="6">
        <f>G27+H27+I27</f>
        <v>3</v>
      </c>
    </row>
    <row r="28" spans="1:10" ht="63" x14ac:dyDescent="0.25">
      <c r="A28" s="16">
        <v>16</v>
      </c>
      <c r="B28" s="10" t="s">
        <v>54</v>
      </c>
      <c r="C28" s="16">
        <v>8</v>
      </c>
      <c r="D28" s="16">
        <v>8</v>
      </c>
      <c r="E28" s="5">
        <v>100</v>
      </c>
      <c r="F28" s="10" t="s">
        <v>89</v>
      </c>
      <c r="G28" s="6"/>
      <c r="H28" s="6"/>
      <c r="I28" s="6"/>
      <c r="J28" s="6"/>
    </row>
    <row r="29" spans="1:10" ht="63" x14ac:dyDescent="0.25">
      <c r="A29" s="16">
        <v>17</v>
      </c>
      <c r="B29" s="10" t="s">
        <v>7</v>
      </c>
      <c r="C29" s="16">
        <v>50</v>
      </c>
      <c r="D29" s="16">
        <v>50</v>
      </c>
      <c r="E29" s="5">
        <f>D29/C29*100</f>
        <v>100</v>
      </c>
      <c r="F29" s="10"/>
      <c r="G29" s="6"/>
      <c r="H29" s="6"/>
      <c r="I29" s="6"/>
      <c r="J29" s="6"/>
    </row>
    <row r="30" spans="1:10" ht="15.75" x14ac:dyDescent="0.25">
      <c r="A30" s="38"/>
      <c r="B30" s="38"/>
      <c r="C30" s="38"/>
      <c r="D30" s="38"/>
      <c r="E30" s="11">
        <f>(E29+E28+E27)/3</f>
        <v>100</v>
      </c>
      <c r="F30" s="10"/>
      <c r="G30" s="6"/>
      <c r="H30" s="6"/>
      <c r="I30" s="6"/>
      <c r="J30" s="6"/>
    </row>
    <row r="31" spans="1:10" ht="18.75" x14ac:dyDescent="0.25">
      <c r="A31" s="39" t="s">
        <v>8</v>
      </c>
      <c r="B31" s="39"/>
      <c r="C31" s="39"/>
      <c r="D31" s="39"/>
      <c r="E31" s="39"/>
      <c r="F31" s="39"/>
      <c r="G31" s="6"/>
      <c r="H31" s="6"/>
      <c r="I31" s="6"/>
      <c r="J31" s="6"/>
    </row>
    <row r="32" spans="1:10" ht="63" x14ac:dyDescent="0.25">
      <c r="A32" s="17"/>
      <c r="B32" s="10" t="s">
        <v>9</v>
      </c>
      <c r="C32" s="17"/>
      <c r="D32" s="17"/>
      <c r="E32" s="5"/>
      <c r="F32" s="10"/>
      <c r="G32" s="6">
        <v>3</v>
      </c>
      <c r="H32" s="6">
        <v>2</v>
      </c>
      <c r="I32" s="6">
        <v>1</v>
      </c>
      <c r="J32" s="6">
        <f>G32+H32+I32</f>
        <v>6</v>
      </c>
    </row>
    <row r="33" spans="1:10" ht="15.75" x14ac:dyDescent="0.25">
      <c r="A33" s="17">
        <v>18</v>
      </c>
      <c r="B33" s="10" t="s">
        <v>10</v>
      </c>
      <c r="C33" s="17">
        <v>2.1</v>
      </c>
      <c r="D33" s="17">
        <v>1.1000000000000001</v>
      </c>
      <c r="E33" s="5">
        <f t="shared" ref="E33:E36" si="2">D33/C33*100</f>
        <v>52.380952380952387</v>
      </c>
      <c r="F33" s="10"/>
      <c r="G33" s="6"/>
      <c r="H33" s="6"/>
      <c r="I33" s="6"/>
      <c r="J33" s="6"/>
    </row>
    <row r="34" spans="1:10" ht="31.5" x14ac:dyDescent="0.25">
      <c r="A34" s="17">
        <v>19</v>
      </c>
      <c r="B34" s="10" t="s">
        <v>11</v>
      </c>
      <c r="C34" s="17">
        <v>2.1</v>
      </c>
      <c r="D34" s="17">
        <v>2.2999999999999998</v>
      </c>
      <c r="E34" s="5">
        <v>100</v>
      </c>
      <c r="F34" s="10"/>
      <c r="G34" s="6"/>
      <c r="H34" s="6"/>
      <c r="I34" s="6"/>
      <c r="J34" s="6"/>
    </row>
    <row r="35" spans="1:10" ht="63" x14ac:dyDescent="0.25">
      <c r="A35" s="17">
        <v>20</v>
      </c>
      <c r="B35" s="10" t="s">
        <v>40</v>
      </c>
      <c r="C35" s="17">
        <v>159</v>
      </c>
      <c r="D35" s="17">
        <v>144</v>
      </c>
      <c r="E35" s="5">
        <f t="shared" si="2"/>
        <v>90.566037735849065</v>
      </c>
      <c r="F35" s="10"/>
      <c r="G35" s="6"/>
      <c r="H35" s="6"/>
      <c r="I35" s="6"/>
      <c r="J35" s="6"/>
    </row>
    <row r="36" spans="1:10" ht="31.5" x14ac:dyDescent="0.25">
      <c r="A36" s="17">
        <v>21</v>
      </c>
      <c r="B36" s="10" t="s">
        <v>41</v>
      </c>
      <c r="C36" s="17">
        <v>66.400000000000006</v>
      </c>
      <c r="D36" s="17">
        <v>32.5</v>
      </c>
      <c r="E36" s="5">
        <f t="shared" si="2"/>
        <v>48.945783132530117</v>
      </c>
      <c r="F36" s="10"/>
      <c r="G36" s="6"/>
      <c r="H36" s="6"/>
      <c r="I36" s="6"/>
      <c r="J36" s="6"/>
    </row>
    <row r="37" spans="1:10" ht="31.5" x14ac:dyDescent="0.25">
      <c r="A37" s="17">
        <v>22</v>
      </c>
      <c r="B37" s="10" t="s">
        <v>42</v>
      </c>
      <c r="C37" s="17">
        <v>272.7</v>
      </c>
      <c r="D37" s="17">
        <v>296.8</v>
      </c>
      <c r="E37" s="5">
        <v>100</v>
      </c>
      <c r="F37" s="10"/>
      <c r="G37" s="6"/>
      <c r="H37" s="6"/>
      <c r="I37" s="6"/>
      <c r="J37" s="6"/>
    </row>
    <row r="38" spans="1:10" ht="31.5" x14ac:dyDescent="0.25">
      <c r="A38" s="17">
        <v>23</v>
      </c>
      <c r="B38" s="10" t="s">
        <v>37</v>
      </c>
      <c r="C38" s="17">
        <v>1</v>
      </c>
      <c r="D38" s="17">
        <v>1</v>
      </c>
      <c r="E38" s="5">
        <f>D38/C38*100</f>
        <v>100</v>
      </c>
      <c r="F38" s="10"/>
      <c r="G38" s="6"/>
      <c r="H38" s="6"/>
      <c r="I38" s="6"/>
      <c r="J38" s="6"/>
    </row>
    <row r="39" spans="1:10" ht="15.75" x14ac:dyDescent="0.25">
      <c r="A39" s="38"/>
      <c r="B39" s="38"/>
      <c r="C39" s="38"/>
      <c r="D39" s="38"/>
      <c r="E39" s="11">
        <f>(E36+E35+E34+E33+E37+E38)/6</f>
        <v>81.982128874888602</v>
      </c>
      <c r="F39" s="10"/>
      <c r="G39" s="6"/>
      <c r="H39" s="6"/>
      <c r="I39" s="6"/>
      <c r="J39" s="6"/>
    </row>
    <row r="40" spans="1:10" ht="18.75" x14ac:dyDescent="0.25">
      <c r="A40" s="39" t="s">
        <v>133</v>
      </c>
      <c r="B40" s="39"/>
      <c r="C40" s="39"/>
      <c r="D40" s="39"/>
      <c r="E40" s="39"/>
      <c r="F40" s="39"/>
      <c r="G40" s="6"/>
      <c r="H40" s="6"/>
      <c r="I40" s="6"/>
      <c r="J40" s="6"/>
    </row>
    <row r="41" spans="1:10" ht="31.5" x14ac:dyDescent="0.25">
      <c r="A41" s="19">
        <v>24</v>
      </c>
      <c r="B41" s="10" t="s">
        <v>100</v>
      </c>
      <c r="C41" s="19">
        <v>3.05</v>
      </c>
      <c r="D41" s="27">
        <v>4.74</v>
      </c>
      <c r="E41" s="5">
        <v>100</v>
      </c>
      <c r="F41" s="10"/>
      <c r="G41" s="6">
        <v>5</v>
      </c>
      <c r="H41" s="6">
        <v>0</v>
      </c>
      <c r="I41" s="6">
        <v>0</v>
      </c>
      <c r="J41" s="6">
        <f>G41+H41+I41</f>
        <v>5</v>
      </c>
    </row>
    <row r="42" spans="1:10" ht="31.5" x14ac:dyDescent="0.25">
      <c r="A42" s="19">
        <v>25</v>
      </c>
      <c r="B42" s="10" t="s">
        <v>44</v>
      </c>
      <c r="C42" s="19">
        <v>19.8</v>
      </c>
      <c r="D42" s="19">
        <v>19.899999999999999</v>
      </c>
      <c r="E42" s="5">
        <v>100</v>
      </c>
      <c r="F42" s="10"/>
      <c r="G42" s="6"/>
      <c r="H42" s="6"/>
      <c r="I42" s="6"/>
      <c r="J42" s="6"/>
    </row>
    <row r="43" spans="1:10" ht="31.5" x14ac:dyDescent="0.25">
      <c r="A43" s="19">
        <v>26</v>
      </c>
      <c r="B43" s="10" t="s">
        <v>13</v>
      </c>
      <c r="C43" s="27">
        <v>0.1</v>
      </c>
      <c r="D43" s="27">
        <v>0.11</v>
      </c>
      <c r="E43" s="5">
        <v>100</v>
      </c>
      <c r="F43" s="10"/>
      <c r="G43" s="6"/>
      <c r="H43" s="6"/>
      <c r="I43" s="6"/>
      <c r="J43" s="6"/>
    </row>
    <row r="44" spans="1:10" ht="47.25" x14ac:dyDescent="0.25">
      <c r="A44" s="19">
        <v>27</v>
      </c>
      <c r="B44" s="10" t="s">
        <v>140</v>
      </c>
      <c r="C44" s="19">
        <v>11.4</v>
      </c>
      <c r="D44" s="19">
        <v>11.4</v>
      </c>
      <c r="E44" s="5">
        <v>100</v>
      </c>
      <c r="F44" s="10"/>
      <c r="G44" s="6"/>
      <c r="H44" s="6"/>
      <c r="I44" s="6"/>
      <c r="J44" s="6"/>
    </row>
    <row r="45" spans="1:10" ht="31.5" x14ac:dyDescent="0.25">
      <c r="A45" s="19">
        <v>28</v>
      </c>
      <c r="B45" s="28" t="s">
        <v>108</v>
      </c>
      <c r="C45" s="29">
        <v>211</v>
      </c>
      <c r="D45" s="29">
        <v>217</v>
      </c>
      <c r="E45" s="5">
        <v>100</v>
      </c>
      <c r="F45" s="24"/>
      <c r="G45" s="6"/>
      <c r="H45" s="6"/>
      <c r="I45" s="6"/>
      <c r="J45" s="6"/>
    </row>
    <row r="46" spans="1:10" ht="15.75" x14ac:dyDescent="0.25">
      <c r="A46" s="38"/>
      <c r="B46" s="38"/>
      <c r="C46" s="38"/>
      <c r="D46" s="38"/>
      <c r="E46" s="11">
        <f>(E42+E44+E43+E41+E45)/5</f>
        <v>100</v>
      </c>
      <c r="F46" s="10"/>
      <c r="G46" s="6"/>
      <c r="H46" s="6"/>
      <c r="I46" s="6"/>
      <c r="J46" s="6"/>
    </row>
    <row r="47" spans="1:10" ht="18.75" x14ac:dyDescent="0.25">
      <c r="A47" s="39" t="s">
        <v>114</v>
      </c>
      <c r="B47" s="39"/>
      <c r="C47" s="39"/>
      <c r="D47" s="39"/>
      <c r="E47" s="39"/>
      <c r="F47" s="39"/>
      <c r="G47" s="6">
        <v>2</v>
      </c>
      <c r="H47" s="6">
        <v>0</v>
      </c>
      <c r="I47" s="6">
        <v>0</v>
      </c>
      <c r="J47" s="6">
        <f>G47+H47+I47</f>
        <v>2</v>
      </c>
    </row>
    <row r="48" spans="1:10" ht="63" x14ac:dyDescent="0.25">
      <c r="A48" s="19">
        <v>29</v>
      </c>
      <c r="B48" s="10" t="s">
        <v>14</v>
      </c>
      <c r="C48" s="19">
        <v>100</v>
      </c>
      <c r="D48" s="19">
        <v>100</v>
      </c>
      <c r="E48" s="5">
        <f>D48/C48*100</f>
        <v>100</v>
      </c>
      <c r="F48" s="21"/>
      <c r="G48" s="6"/>
      <c r="H48" s="6"/>
      <c r="I48" s="6"/>
      <c r="J48" s="6"/>
    </row>
    <row r="49" spans="1:10" ht="15.75" x14ac:dyDescent="0.25">
      <c r="A49" s="19">
        <v>30</v>
      </c>
      <c r="B49" s="10" t="s">
        <v>45</v>
      </c>
      <c r="C49" s="19">
        <v>50</v>
      </c>
      <c r="D49" s="19">
        <v>50</v>
      </c>
      <c r="E49" s="5">
        <f>D49/C49*100</f>
        <v>100</v>
      </c>
      <c r="F49" s="10"/>
      <c r="G49" s="6"/>
      <c r="H49" s="6"/>
      <c r="I49" s="6"/>
      <c r="J49" s="6"/>
    </row>
    <row r="50" spans="1:10" ht="15.75" x14ac:dyDescent="0.25">
      <c r="A50" s="38"/>
      <c r="B50" s="38"/>
      <c r="C50" s="38"/>
      <c r="D50" s="38"/>
      <c r="E50" s="11">
        <f>(E48+E49)/2</f>
        <v>100</v>
      </c>
      <c r="F50" s="10"/>
      <c r="G50" s="6"/>
      <c r="H50" s="6"/>
      <c r="I50" s="6"/>
      <c r="J50" s="6"/>
    </row>
    <row r="51" spans="1:10" ht="18.75" x14ac:dyDescent="0.25">
      <c r="A51" s="39" t="s">
        <v>15</v>
      </c>
      <c r="B51" s="39"/>
      <c r="C51" s="39"/>
      <c r="D51" s="39"/>
      <c r="E51" s="39"/>
      <c r="F51" s="39"/>
      <c r="G51" s="6"/>
      <c r="H51" s="6"/>
      <c r="I51" s="6"/>
      <c r="J51" s="6"/>
    </row>
    <row r="52" spans="1:10" ht="63" x14ac:dyDescent="0.25">
      <c r="A52" s="19">
        <v>31</v>
      </c>
      <c r="B52" s="10" t="s">
        <v>99</v>
      </c>
      <c r="C52" s="19">
        <v>385.8</v>
      </c>
      <c r="D52" s="19">
        <v>293.7</v>
      </c>
      <c r="E52" s="5">
        <v>100</v>
      </c>
      <c r="F52" s="10" t="s">
        <v>12</v>
      </c>
      <c r="G52" s="6">
        <v>2</v>
      </c>
      <c r="H52" s="6">
        <v>0</v>
      </c>
      <c r="I52" s="6">
        <v>0</v>
      </c>
      <c r="J52" s="6">
        <f>G52+H52+I52</f>
        <v>2</v>
      </c>
    </row>
    <row r="53" spans="1:10" ht="31.5" x14ac:dyDescent="0.25">
      <c r="A53" s="19">
        <v>32</v>
      </c>
      <c r="B53" s="10" t="s">
        <v>49</v>
      </c>
      <c r="C53" s="19">
        <v>179.2</v>
      </c>
      <c r="D53" s="19">
        <v>154.30000000000001</v>
      </c>
      <c r="E53" s="5">
        <v>100</v>
      </c>
      <c r="F53" s="24" t="s">
        <v>12</v>
      </c>
      <c r="G53" s="6"/>
      <c r="H53" s="6"/>
      <c r="I53" s="6"/>
      <c r="J53" s="6"/>
    </row>
    <row r="54" spans="1:10" ht="15.75" x14ac:dyDescent="0.25">
      <c r="A54" s="38"/>
      <c r="B54" s="38"/>
      <c r="C54" s="38"/>
      <c r="D54" s="38"/>
      <c r="E54" s="11">
        <f>(E52+E53)/2</f>
        <v>100</v>
      </c>
      <c r="F54" s="26"/>
      <c r="G54" s="6"/>
      <c r="H54" s="6"/>
      <c r="I54" s="6"/>
      <c r="J54" s="6"/>
    </row>
    <row r="55" spans="1:10" ht="18.75" x14ac:dyDescent="0.25">
      <c r="A55" s="39" t="s">
        <v>134</v>
      </c>
      <c r="B55" s="39"/>
      <c r="C55" s="39"/>
      <c r="D55" s="39"/>
      <c r="E55" s="39"/>
      <c r="F55" s="39"/>
      <c r="G55" s="6"/>
      <c r="H55" s="6"/>
      <c r="I55" s="6"/>
      <c r="J55" s="6"/>
    </row>
    <row r="56" spans="1:10" ht="141.75" x14ac:dyDescent="0.25">
      <c r="A56" s="19">
        <v>33</v>
      </c>
      <c r="B56" s="10" t="s">
        <v>104</v>
      </c>
      <c r="C56" s="19">
        <v>79.5</v>
      </c>
      <c r="D56" s="19">
        <v>84</v>
      </c>
      <c r="E56" s="5">
        <v>100</v>
      </c>
      <c r="F56" s="10" t="s">
        <v>46</v>
      </c>
      <c r="G56" s="6">
        <v>4</v>
      </c>
      <c r="H56" s="6">
        <v>0</v>
      </c>
      <c r="I56" s="6">
        <v>0</v>
      </c>
      <c r="J56" s="6">
        <f>G56+I56+H56</f>
        <v>4</v>
      </c>
    </row>
    <row r="57" spans="1:10" ht="63" x14ac:dyDescent="0.25">
      <c r="A57" s="19">
        <v>34</v>
      </c>
      <c r="B57" s="10" t="s">
        <v>120</v>
      </c>
      <c r="C57" s="19">
        <v>19.2</v>
      </c>
      <c r="D57" s="19">
        <v>19.2</v>
      </c>
      <c r="E57" s="5">
        <f t="shared" ref="E57:E59" si="3">D57/C57*100</f>
        <v>100</v>
      </c>
      <c r="F57" s="10"/>
      <c r="G57" s="6"/>
      <c r="H57" s="6"/>
      <c r="I57" s="6"/>
      <c r="J57" s="6"/>
    </row>
    <row r="58" spans="1:10" ht="63" x14ac:dyDescent="0.25">
      <c r="A58" s="19">
        <v>35</v>
      </c>
      <c r="B58" s="10" t="s">
        <v>105</v>
      </c>
      <c r="C58" s="19">
        <v>7.7</v>
      </c>
      <c r="D58" s="19">
        <v>7.7</v>
      </c>
      <c r="E58" s="5">
        <f t="shared" si="3"/>
        <v>100</v>
      </c>
      <c r="F58" s="10"/>
      <c r="G58" s="6"/>
      <c r="H58" s="6"/>
      <c r="I58" s="6"/>
      <c r="J58" s="6"/>
    </row>
    <row r="59" spans="1:10" ht="63" x14ac:dyDescent="0.25">
      <c r="A59" s="19">
        <v>36</v>
      </c>
      <c r="B59" s="10" t="s">
        <v>16</v>
      </c>
      <c r="C59" s="19">
        <v>100</v>
      </c>
      <c r="D59" s="19">
        <v>100</v>
      </c>
      <c r="E59" s="5">
        <f t="shared" si="3"/>
        <v>100</v>
      </c>
      <c r="F59" s="10"/>
      <c r="G59" s="6"/>
      <c r="H59" s="6"/>
      <c r="I59" s="6"/>
      <c r="J59" s="6"/>
    </row>
    <row r="60" spans="1:10" ht="15.75" x14ac:dyDescent="0.25">
      <c r="A60" s="38"/>
      <c r="B60" s="38"/>
      <c r="C60" s="38"/>
      <c r="D60" s="38"/>
      <c r="E60" s="11">
        <f>(E59+E58+E57+E56)/4</f>
        <v>100</v>
      </c>
      <c r="F60" s="10"/>
      <c r="G60" s="6"/>
      <c r="H60" s="6"/>
      <c r="I60" s="6"/>
      <c r="J60" s="6"/>
    </row>
    <row r="61" spans="1:10" ht="18.75" x14ac:dyDescent="0.25">
      <c r="A61" s="39" t="s">
        <v>135</v>
      </c>
      <c r="B61" s="39"/>
      <c r="C61" s="39"/>
      <c r="D61" s="39"/>
      <c r="E61" s="39"/>
      <c r="F61" s="39"/>
      <c r="G61" s="6"/>
      <c r="H61" s="6"/>
      <c r="I61" s="6"/>
      <c r="J61" s="6"/>
    </row>
    <row r="62" spans="1:10" ht="47.25" x14ac:dyDescent="0.25">
      <c r="A62" s="16">
        <v>37</v>
      </c>
      <c r="B62" s="10" t="s">
        <v>90</v>
      </c>
      <c r="C62" s="16">
        <v>3</v>
      </c>
      <c r="D62" s="16">
        <v>3</v>
      </c>
      <c r="E62" s="5">
        <f>D62/C62*100</f>
        <v>100</v>
      </c>
      <c r="F62" s="10"/>
      <c r="G62" s="6">
        <v>6</v>
      </c>
      <c r="H62" s="6">
        <v>1</v>
      </c>
      <c r="I62" s="6">
        <v>0</v>
      </c>
      <c r="J62" s="6">
        <f>G62+H62+I62</f>
        <v>7</v>
      </c>
    </row>
    <row r="63" spans="1:10" ht="47.25" x14ac:dyDescent="0.25">
      <c r="A63" s="16">
        <v>38</v>
      </c>
      <c r="B63" s="10" t="s">
        <v>91</v>
      </c>
      <c r="C63" s="16">
        <v>3500</v>
      </c>
      <c r="D63" s="16">
        <v>3500</v>
      </c>
      <c r="E63" s="5">
        <f>D63/C63*100</f>
        <v>100</v>
      </c>
      <c r="F63" s="10"/>
      <c r="G63" s="6"/>
      <c r="H63" s="6"/>
      <c r="I63" s="6"/>
      <c r="J63" s="6"/>
    </row>
    <row r="64" spans="1:10" ht="78.75" x14ac:dyDescent="0.25">
      <c r="A64" s="16">
        <v>39</v>
      </c>
      <c r="B64" s="10" t="s">
        <v>92</v>
      </c>
      <c r="C64" s="16">
        <v>2</v>
      </c>
      <c r="D64" s="16">
        <v>2</v>
      </c>
      <c r="E64" s="5">
        <f t="shared" ref="E64:E68" si="4">D64/C64*100</f>
        <v>100</v>
      </c>
      <c r="F64" s="10"/>
      <c r="G64" s="6"/>
      <c r="H64" s="6"/>
      <c r="I64" s="6"/>
      <c r="J64" s="6"/>
    </row>
    <row r="65" spans="1:10" ht="47.25" x14ac:dyDescent="0.25">
      <c r="A65" s="16">
        <v>40</v>
      </c>
      <c r="B65" s="10" t="s">
        <v>57</v>
      </c>
      <c r="C65" s="16">
        <v>100</v>
      </c>
      <c r="D65" s="16">
        <v>100</v>
      </c>
      <c r="E65" s="5">
        <f t="shared" si="4"/>
        <v>100</v>
      </c>
      <c r="F65" s="10"/>
      <c r="G65" s="6"/>
      <c r="H65" s="6"/>
      <c r="I65" s="6"/>
      <c r="J65" s="6"/>
    </row>
    <row r="66" spans="1:10" ht="47.25" x14ac:dyDescent="0.25">
      <c r="A66" s="16">
        <v>41</v>
      </c>
      <c r="B66" s="10" t="s">
        <v>58</v>
      </c>
      <c r="C66" s="16">
        <v>100</v>
      </c>
      <c r="D66" s="16">
        <v>100</v>
      </c>
      <c r="E66" s="5">
        <f t="shared" si="4"/>
        <v>100</v>
      </c>
      <c r="F66" s="10"/>
      <c r="G66" s="6"/>
      <c r="H66" s="6"/>
      <c r="I66" s="6"/>
      <c r="J66" s="6"/>
    </row>
    <row r="67" spans="1:10" ht="31.5" x14ac:dyDescent="0.25">
      <c r="A67" s="16">
        <v>42</v>
      </c>
      <c r="B67" s="10" t="s">
        <v>93</v>
      </c>
      <c r="C67" s="16">
        <v>5</v>
      </c>
      <c r="D67" s="16">
        <v>5</v>
      </c>
      <c r="E67" s="5">
        <f t="shared" si="4"/>
        <v>100</v>
      </c>
      <c r="F67" s="10"/>
      <c r="G67" s="6"/>
      <c r="H67" s="6"/>
      <c r="I67" s="6"/>
      <c r="J67" s="6"/>
    </row>
    <row r="68" spans="1:10" ht="94.5" x14ac:dyDescent="0.25">
      <c r="A68" s="16">
        <v>43</v>
      </c>
      <c r="B68" s="10" t="s">
        <v>103</v>
      </c>
      <c r="C68" s="16">
        <v>100</v>
      </c>
      <c r="D68" s="16">
        <v>99</v>
      </c>
      <c r="E68" s="5">
        <f t="shared" si="4"/>
        <v>99</v>
      </c>
      <c r="F68" s="10"/>
      <c r="G68" s="6"/>
      <c r="H68" s="6"/>
      <c r="I68" s="6"/>
      <c r="J68" s="6"/>
    </row>
    <row r="69" spans="1:10" ht="15.75" x14ac:dyDescent="0.25">
      <c r="A69" s="38"/>
      <c r="B69" s="38"/>
      <c r="C69" s="38"/>
      <c r="D69" s="38"/>
      <c r="E69" s="11">
        <f>(E68+E66+E65+E64+E62+E63+E67)/7</f>
        <v>99.857142857142861</v>
      </c>
      <c r="F69" s="10"/>
      <c r="G69" s="6"/>
      <c r="H69" s="6"/>
      <c r="I69" s="6"/>
      <c r="J69" s="6"/>
    </row>
    <row r="70" spans="1:10" ht="18.75" x14ac:dyDescent="0.25">
      <c r="A70" s="39" t="s">
        <v>136</v>
      </c>
      <c r="B70" s="39"/>
      <c r="C70" s="39"/>
      <c r="D70" s="39"/>
      <c r="E70" s="39"/>
      <c r="F70" s="39"/>
      <c r="G70" s="6"/>
      <c r="H70" s="6"/>
      <c r="I70" s="6"/>
      <c r="J70" s="6"/>
    </row>
    <row r="71" spans="1:10" ht="47.25" x14ac:dyDescent="0.25">
      <c r="A71" s="19">
        <v>44</v>
      </c>
      <c r="B71" s="10" t="str">
        <f>'[1]целевые '!B4</f>
        <v>Количество населения, вовлеченного в мероприятия по очистке берегов водных объектов, тыс. чел. (с нарастающим итогом)</v>
      </c>
      <c r="C71" s="34">
        <v>0.19</v>
      </c>
      <c r="D71" s="34">
        <v>0.19</v>
      </c>
      <c r="E71" s="5">
        <v>100</v>
      </c>
      <c r="F71" s="10"/>
      <c r="G71" s="6"/>
      <c r="H71" s="6"/>
      <c r="I71" s="6"/>
      <c r="J71" s="6"/>
    </row>
    <row r="72" spans="1:10" ht="31.5" x14ac:dyDescent="0.25">
      <c r="A72" s="19">
        <v>45</v>
      </c>
      <c r="B72" s="10" t="s">
        <v>95</v>
      </c>
      <c r="C72" s="19">
        <v>0.2</v>
      </c>
      <c r="D72" s="19">
        <v>0.2</v>
      </c>
      <c r="E72" s="5">
        <f t="shared" ref="E72:E77" si="5">D72/C72*100</f>
        <v>100</v>
      </c>
      <c r="F72" s="10"/>
      <c r="G72" s="6"/>
      <c r="H72" s="6"/>
      <c r="I72" s="6"/>
      <c r="J72" s="6"/>
    </row>
    <row r="73" spans="1:10" ht="63" x14ac:dyDescent="0.25">
      <c r="A73" s="19">
        <v>46</v>
      </c>
      <c r="B73" s="10" t="s">
        <v>96</v>
      </c>
      <c r="C73" s="19">
        <v>51.4</v>
      </c>
      <c r="D73" s="19">
        <v>51.4</v>
      </c>
      <c r="E73" s="5">
        <f t="shared" si="5"/>
        <v>100</v>
      </c>
      <c r="F73" s="10"/>
      <c r="G73" s="6"/>
      <c r="H73" s="6"/>
      <c r="I73" s="6"/>
      <c r="J73" s="6"/>
    </row>
    <row r="74" spans="1:10" ht="47.25" x14ac:dyDescent="0.25">
      <c r="A74" s="19">
        <v>47</v>
      </c>
      <c r="B74" s="10" t="str">
        <f>'[1]целевые '!B7</f>
        <v>Участие муниципального образования в окружном конкурсе в сфере отношений, связанных с охраной окружающей среды, единиц</v>
      </c>
      <c r="C74" s="19">
        <v>1</v>
      </c>
      <c r="D74" s="19">
        <v>1</v>
      </c>
      <c r="E74" s="5">
        <f t="shared" si="5"/>
        <v>100</v>
      </c>
      <c r="F74" s="10"/>
      <c r="G74" s="6">
        <v>9</v>
      </c>
      <c r="H74" s="6">
        <v>0</v>
      </c>
      <c r="I74" s="6">
        <v>0</v>
      </c>
      <c r="J74" s="6">
        <f>G74+H74+I74</f>
        <v>9</v>
      </c>
    </row>
    <row r="75" spans="1:10" ht="15.75" x14ac:dyDescent="0.25">
      <c r="A75" s="19">
        <v>48</v>
      </c>
      <c r="B75" s="10" t="str">
        <f>'[1]целевые '!B8</f>
        <v>Площадь территории, очищенной от свалок, га</v>
      </c>
      <c r="C75" s="19">
        <v>4</v>
      </c>
      <c r="D75" s="19">
        <v>4</v>
      </c>
      <c r="E75" s="5">
        <f t="shared" si="5"/>
        <v>100</v>
      </c>
      <c r="F75" s="10"/>
      <c r="G75" s="6"/>
      <c r="H75" s="6"/>
      <c r="I75" s="6"/>
      <c r="J75" s="6"/>
    </row>
    <row r="76" spans="1:10" ht="15.75" x14ac:dyDescent="0.25">
      <c r="A76" s="19">
        <v>49</v>
      </c>
      <c r="B76" s="10" t="s">
        <v>121</v>
      </c>
      <c r="C76" s="19">
        <v>90</v>
      </c>
      <c r="D76" s="19">
        <v>90</v>
      </c>
      <c r="E76" s="5">
        <f t="shared" si="5"/>
        <v>100</v>
      </c>
      <c r="F76" s="10"/>
      <c r="G76" s="6"/>
      <c r="H76" s="6"/>
      <c r="I76" s="6"/>
      <c r="J76" s="6"/>
    </row>
    <row r="77" spans="1:10" ht="47.25" x14ac:dyDescent="0.25">
      <c r="A77" s="19">
        <v>50</v>
      </c>
      <c r="B77" s="10" t="str">
        <f>'[1]целевые '!B10</f>
        <v>Информирование населения о реформе обращения с твердыми коммунальными отходами, шт. (статьи на сайте)</v>
      </c>
      <c r="C77" s="19">
        <v>4</v>
      </c>
      <c r="D77" s="19">
        <v>4</v>
      </c>
      <c r="E77" s="5">
        <f t="shared" si="5"/>
        <v>100</v>
      </c>
      <c r="F77" s="10"/>
      <c r="G77" s="6"/>
      <c r="H77" s="6"/>
      <c r="I77" s="6"/>
      <c r="J77" s="6"/>
    </row>
    <row r="78" spans="1:10" ht="47.25" x14ac:dyDescent="0.25">
      <c r="A78" s="19">
        <v>51</v>
      </c>
      <c r="B78" s="10" t="s">
        <v>97</v>
      </c>
      <c r="C78" s="19">
        <v>54</v>
      </c>
      <c r="D78" s="19">
        <v>54</v>
      </c>
      <c r="E78" s="5">
        <f t="shared" ref="E78:E79" si="6">D78/C78*100</f>
        <v>100</v>
      </c>
      <c r="F78" s="10"/>
      <c r="G78" s="6"/>
      <c r="H78" s="6"/>
      <c r="I78" s="6"/>
      <c r="J78" s="6"/>
    </row>
    <row r="79" spans="1:10" ht="47.25" x14ac:dyDescent="0.25">
      <c r="A79" s="19">
        <v>52</v>
      </c>
      <c r="B79" s="10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79" s="19">
        <v>2132.4</v>
      </c>
      <c r="D79" s="19">
        <v>2132.4</v>
      </c>
      <c r="E79" s="5">
        <f t="shared" si="6"/>
        <v>100</v>
      </c>
      <c r="F79" s="10"/>
      <c r="G79" s="6"/>
      <c r="H79" s="6"/>
      <c r="I79" s="6"/>
      <c r="J79" s="6"/>
    </row>
    <row r="80" spans="1:10" ht="15.75" x14ac:dyDescent="0.25">
      <c r="A80" s="38"/>
      <c r="B80" s="38"/>
      <c r="C80" s="38"/>
      <c r="D80" s="38"/>
      <c r="E80" s="11">
        <f>SUM(E71:E79)/9</f>
        <v>100</v>
      </c>
      <c r="F80" s="35"/>
      <c r="G80" s="6"/>
      <c r="H80" s="6"/>
      <c r="I80" s="6"/>
      <c r="J80" s="6"/>
    </row>
    <row r="81" spans="1:10" ht="18.75" x14ac:dyDescent="0.25">
      <c r="A81" s="39" t="s">
        <v>17</v>
      </c>
      <c r="B81" s="39"/>
      <c r="C81" s="39"/>
      <c r="D81" s="39"/>
      <c r="E81" s="39"/>
      <c r="F81" s="39"/>
      <c r="G81" s="6"/>
      <c r="H81" s="6"/>
      <c r="I81" s="6"/>
      <c r="J81" s="6"/>
    </row>
    <row r="82" spans="1:10" ht="94.5" x14ac:dyDescent="0.25">
      <c r="A82" s="17">
        <v>53</v>
      </c>
      <c r="B82" s="10" t="s">
        <v>69</v>
      </c>
      <c r="C82" s="17">
        <v>143.47999999999999</v>
      </c>
      <c r="D82" s="17">
        <v>144</v>
      </c>
      <c r="E82" s="5">
        <v>100</v>
      </c>
      <c r="F82" s="10"/>
      <c r="G82" s="6">
        <v>4</v>
      </c>
      <c r="H82" s="6">
        <v>0</v>
      </c>
      <c r="I82" s="6">
        <v>0</v>
      </c>
      <c r="J82" s="6">
        <f>G82+H82+I82</f>
        <v>4</v>
      </c>
    </row>
    <row r="83" spans="1:10" ht="47.25" x14ac:dyDescent="0.25">
      <c r="A83" s="17">
        <v>54</v>
      </c>
      <c r="B83" s="10" t="s">
        <v>70</v>
      </c>
      <c r="C83" s="17">
        <v>6</v>
      </c>
      <c r="D83" s="17">
        <v>6.5</v>
      </c>
      <c r="E83" s="5">
        <v>100</v>
      </c>
      <c r="F83" s="10"/>
      <c r="G83" s="6"/>
      <c r="H83" s="6"/>
      <c r="I83" s="6"/>
      <c r="J83" s="6"/>
    </row>
    <row r="84" spans="1:10" ht="47.25" x14ac:dyDescent="0.25">
      <c r="A84" s="17">
        <v>55</v>
      </c>
      <c r="B84" s="10" t="s">
        <v>18</v>
      </c>
      <c r="C84" s="17">
        <v>97</v>
      </c>
      <c r="D84" s="17">
        <v>100</v>
      </c>
      <c r="E84" s="5">
        <v>100</v>
      </c>
      <c r="F84" s="10"/>
      <c r="G84" s="6"/>
      <c r="H84" s="6"/>
      <c r="I84" s="6"/>
      <c r="J84" s="6"/>
    </row>
    <row r="85" spans="1:10" ht="47.25" x14ac:dyDescent="0.25">
      <c r="A85" s="17">
        <v>56</v>
      </c>
      <c r="B85" s="10" t="s">
        <v>106</v>
      </c>
      <c r="C85" s="17">
        <v>8</v>
      </c>
      <c r="D85" s="17">
        <v>9</v>
      </c>
      <c r="E85" s="5">
        <v>100</v>
      </c>
      <c r="F85" s="10"/>
      <c r="G85" s="6"/>
      <c r="H85" s="6"/>
      <c r="I85" s="6"/>
      <c r="J85" s="6"/>
    </row>
    <row r="86" spans="1:10" ht="15.75" x14ac:dyDescent="0.25">
      <c r="A86" s="38"/>
      <c r="B86" s="38"/>
      <c r="C86" s="38"/>
      <c r="D86" s="38"/>
      <c r="E86" s="11">
        <f>(E85+E82+E83+E84)/4</f>
        <v>100</v>
      </c>
      <c r="F86" s="10"/>
      <c r="G86" s="6"/>
      <c r="H86" s="6"/>
      <c r="I86" s="6"/>
      <c r="J86" s="6"/>
    </row>
    <row r="87" spans="1:10" ht="18.75" x14ac:dyDescent="0.25">
      <c r="A87" s="39" t="s">
        <v>19</v>
      </c>
      <c r="B87" s="39"/>
      <c r="C87" s="39"/>
      <c r="D87" s="39"/>
      <c r="E87" s="39"/>
      <c r="F87" s="39"/>
      <c r="G87" s="7"/>
      <c r="H87" s="6"/>
      <c r="I87" s="6"/>
      <c r="J87" s="6"/>
    </row>
    <row r="88" spans="1:10" ht="47.25" x14ac:dyDescent="0.25">
      <c r="A88" s="16">
        <v>57</v>
      </c>
      <c r="B88" s="10" t="s">
        <v>20</v>
      </c>
      <c r="C88" s="16">
        <v>3</v>
      </c>
      <c r="D88" s="16">
        <v>3</v>
      </c>
      <c r="E88" s="5">
        <f>D88/C88*100</f>
        <v>100</v>
      </c>
      <c r="F88" s="10"/>
      <c r="G88" s="7">
        <v>5</v>
      </c>
      <c r="H88" s="6">
        <v>0</v>
      </c>
      <c r="I88" s="6">
        <v>0</v>
      </c>
      <c r="J88" s="6">
        <f>G88+H88+I88</f>
        <v>5</v>
      </c>
    </row>
    <row r="89" spans="1:10" ht="47.25" x14ac:dyDescent="0.25">
      <c r="A89" s="16">
        <v>58</v>
      </c>
      <c r="B89" s="10" t="s">
        <v>21</v>
      </c>
      <c r="C89" s="16">
        <v>10</v>
      </c>
      <c r="D89" s="16">
        <v>10</v>
      </c>
      <c r="E89" s="5">
        <f t="shared" ref="E89:E91" si="7">D89/C89*100</f>
        <v>100</v>
      </c>
      <c r="F89" s="10"/>
      <c r="G89" s="7"/>
      <c r="H89" s="6"/>
      <c r="I89" s="6"/>
      <c r="J89" s="6"/>
    </row>
    <row r="90" spans="1:10" ht="47.25" x14ac:dyDescent="0.25">
      <c r="A90" s="16">
        <v>59</v>
      </c>
      <c r="B90" s="10" t="s">
        <v>98</v>
      </c>
      <c r="C90" s="16">
        <v>6</v>
      </c>
      <c r="D90" s="16">
        <v>0</v>
      </c>
      <c r="E90" s="5">
        <v>100</v>
      </c>
      <c r="F90" s="10" t="s">
        <v>89</v>
      </c>
      <c r="G90" s="7"/>
      <c r="H90" s="6"/>
      <c r="I90" s="6"/>
      <c r="J90" s="6"/>
    </row>
    <row r="91" spans="1:10" ht="31.5" x14ac:dyDescent="0.25">
      <c r="A91" s="16">
        <v>60</v>
      </c>
      <c r="B91" s="10" t="s">
        <v>101</v>
      </c>
      <c r="C91" s="16">
        <v>38</v>
      </c>
      <c r="D91" s="16">
        <v>38</v>
      </c>
      <c r="E91" s="5">
        <f t="shared" si="7"/>
        <v>100</v>
      </c>
      <c r="F91" s="10"/>
      <c r="G91" s="7"/>
      <c r="H91" s="6"/>
      <c r="I91" s="6"/>
      <c r="J91" s="6"/>
    </row>
    <row r="92" spans="1:10" ht="63" x14ac:dyDescent="0.25">
      <c r="A92" s="16">
        <v>61</v>
      </c>
      <c r="B92" s="10" t="s">
        <v>112</v>
      </c>
      <c r="C92" s="16">
        <v>75</v>
      </c>
      <c r="D92" s="16">
        <v>75</v>
      </c>
      <c r="E92" s="5">
        <v>100</v>
      </c>
      <c r="F92" s="10"/>
      <c r="G92" s="7"/>
      <c r="H92" s="6"/>
      <c r="I92" s="6"/>
      <c r="J92" s="6"/>
    </row>
    <row r="93" spans="1:10" ht="15.75" x14ac:dyDescent="0.25">
      <c r="A93" s="38"/>
      <c r="B93" s="38"/>
      <c r="C93" s="38"/>
      <c r="D93" s="38"/>
      <c r="E93" s="11">
        <f>(E89+E88+E90+E91+E92)/5</f>
        <v>100</v>
      </c>
      <c r="F93" s="10"/>
      <c r="G93" s="7"/>
      <c r="H93" s="6"/>
      <c r="I93" s="6"/>
      <c r="J93" s="6"/>
    </row>
    <row r="94" spans="1:10" ht="18.75" x14ac:dyDescent="0.25">
      <c r="A94" s="39" t="s">
        <v>22</v>
      </c>
      <c r="B94" s="39"/>
      <c r="C94" s="39"/>
      <c r="D94" s="39"/>
      <c r="E94" s="39"/>
      <c r="F94" s="39"/>
      <c r="G94" s="6"/>
      <c r="H94" s="6"/>
      <c r="I94" s="6"/>
      <c r="J94" s="6"/>
    </row>
    <row r="95" spans="1:10" ht="47.25" x14ac:dyDescent="0.25">
      <c r="A95" s="19">
        <v>62</v>
      </c>
      <c r="B95" s="36" t="s">
        <v>62</v>
      </c>
      <c r="C95" s="19">
        <v>1065</v>
      </c>
      <c r="D95" s="5">
        <v>1065</v>
      </c>
      <c r="E95" s="5">
        <f>D95/C95*100</f>
        <v>100</v>
      </c>
      <c r="F95" s="10"/>
      <c r="G95" s="6">
        <v>5</v>
      </c>
      <c r="H95" s="6">
        <v>0</v>
      </c>
      <c r="I95" s="6">
        <v>0</v>
      </c>
      <c r="J95" s="6">
        <f>G95+H95+I95</f>
        <v>5</v>
      </c>
    </row>
    <row r="96" spans="1:10" ht="94.5" x14ac:dyDescent="0.25">
      <c r="A96" s="19">
        <v>63</v>
      </c>
      <c r="B96" s="36" t="s">
        <v>130</v>
      </c>
      <c r="C96" s="19">
        <v>3.4</v>
      </c>
      <c r="D96" s="5">
        <v>3.4</v>
      </c>
      <c r="E96" s="5">
        <f>D96/C96*100</f>
        <v>100</v>
      </c>
      <c r="F96" s="10"/>
      <c r="G96" s="6"/>
      <c r="H96" s="6"/>
      <c r="I96" s="6"/>
      <c r="J96" s="6"/>
    </row>
    <row r="97" spans="1:10" ht="47.25" x14ac:dyDescent="0.25">
      <c r="A97" s="19">
        <v>64</v>
      </c>
      <c r="B97" s="36" t="s">
        <v>63</v>
      </c>
      <c r="C97" s="19">
        <v>73.099999999999994</v>
      </c>
      <c r="D97" s="19">
        <v>73.099999999999994</v>
      </c>
      <c r="E97" s="5">
        <f>D97/C97*100</f>
        <v>100</v>
      </c>
      <c r="F97" s="10"/>
      <c r="G97" s="6"/>
      <c r="H97" s="6"/>
      <c r="I97" s="6"/>
      <c r="J97" s="6"/>
    </row>
    <row r="98" spans="1:10" ht="31.5" x14ac:dyDescent="0.25">
      <c r="A98" s="19">
        <v>65</v>
      </c>
      <c r="B98" s="36" t="s">
        <v>64</v>
      </c>
      <c r="C98" s="19">
        <v>0</v>
      </c>
      <c r="D98" s="19">
        <v>0</v>
      </c>
      <c r="E98" s="5">
        <v>100</v>
      </c>
      <c r="F98" s="10"/>
      <c r="G98" s="6"/>
      <c r="H98" s="6"/>
      <c r="I98" s="6"/>
      <c r="J98" s="6"/>
    </row>
    <row r="99" spans="1:10" ht="78.75" x14ac:dyDescent="0.25">
      <c r="A99" s="19">
        <v>66</v>
      </c>
      <c r="B99" s="36" t="s">
        <v>65</v>
      </c>
      <c r="C99" s="19">
        <v>23.9</v>
      </c>
      <c r="D99" s="19">
        <v>23.9</v>
      </c>
      <c r="E99" s="5">
        <f t="shared" ref="E99" si="8">D99/C99*100</f>
        <v>100</v>
      </c>
      <c r="F99" s="10"/>
      <c r="G99" s="6"/>
      <c r="H99" s="6"/>
      <c r="I99" s="6"/>
      <c r="J99" s="6"/>
    </row>
    <row r="100" spans="1:10" ht="15.75" x14ac:dyDescent="0.25">
      <c r="A100" s="38"/>
      <c r="B100" s="38"/>
      <c r="C100" s="38"/>
      <c r="D100" s="38"/>
      <c r="E100" s="11">
        <f>(E99+E97+E95+E98)/4</f>
        <v>100</v>
      </c>
      <c r="F100" s="10"/>
      <c r="G100" s="6"/>
      <c r="H100" s="6"/>
      <c r="I100" s="6"/>
      <c r="J100" s="6"/>
    </row>
    <row r="101" spans="1:10" ht="18.75" x14ac:dyDescent="0.25">
      <c r="A101" s="39" t="s">
        <v>23</v>
      </c>
      <c r="B101" s="39"/>
      <c r="C101" s="39"/>
      <c r="D101" s="39"/>
      <c r="E101" s="39"/>
      <c r="F101" s="39"/>
      <c r="G101" s="6"/>
      <c r="H101" s="6"/>
      <c r="I101" s="6"/>
      <c r="J101" s="6"/>
    </row>
    <row r="102" spans="1:10" ht="47.25" x14ac:dyDescent="0.25">
      <c r="A102" s="16">
        <v>67</v>
      </c>
      <c r="B102" s="10" t="s">
        <v>50</v>
      </c>
      <c r="C102" s="16" t="s">
        <v>117</v>
      </c>
      <c r="D102" s="12">
        <v>8.3000000000000004E-2</v>
      </c>
      <c r="E102" s="5">
        <v>100</v>
      </c>
      <c r="F102" s="10"/>
      <c r="G102" s="6">
        <v>4</v>
      </c>
      <c r="H102" s="6">
        <v>0</v>
      </c>
      <c r="I102" s="6">
        <v>0</v>
      </c>
      <c r="J102" s="6">
        <f>G102+H102+I102</f>
        <v>4</v>
      </c>
    </row>
    <row r="103" spans="1:10" ht="31.5" x14ac:dyDescent="0.25">
      <c r="A103" s="16">
        <v>68</v>
      </c>
      <c r="B103" s="10" t="s">
        <v>51</v>
      </c>
      <c r="C103" s="16" t="s">
        <v>118</v>
      </c>
      <c r="D103" s="13">
        <v>2.9999999999999997E-4</v>
      </c>
      <c r="E103" s="5">
        <v>100</v>
      </c>
      <c r="F103" s="10"/>
      <c r="G103" s="6"/>
      <c r="H103" s="6"/>
      <c r="I103" s="6"/>
      <c r="J103" s="6"/>
    </row>
    <row r="104" spans="1:10" ht="63" x14ac:dyDescent="0.25">
      <c r="A104" s="16">
        <v>69</v>
      </c>
      <c r="B104" s="10" t="s">
        <v>32</v>
      </c>
      <c r="C104" s="16" t="s">
        <v>33</v>
      </c>
      <c r="D104" s="16" t="s">
        <v>33</v>
      </c>
      <c r="E104" s="5">
        <v>100</v>
      </c>
      <c r="F104" s="10"/>
      <c r="G104" s="6"/>
      <c r="H104" s="6"/>
      <c r="I104" s="6"/>
      <c r="J104" s="6"/>
    </row>
    <row r="105" spans="1:10" ht="63" x14ac:dyDescent="0.25">
      <c r="A105" s="16">
        <v>70</v>
      </c>
      <c r="B105" s="10" t="s">
        <v>52</v>
      </c>
      <c r="C105" s="16" t="s">
        <v>33</v>
      </c>
      <c r="D105" s="16" t="s">
        <v>33</v>
      </c>
      <c r="E105" s="5">
        <v>100</v>
      </c>
      <c r="F105" s="10"/>
      <c r="G105" s="6"/>
      <c r="H105" s="6"/>
      <c r="I105" s="6"/>
      <c r="J105" s="6"/>
    </row>
    <row r="106" spans="1:10" ht="15.75" x14ac:dyDescent="0.25">
      <c r="A106" s="38"/>
      <c r="B106" s="38"/>
      <c r="C106" s="38"/>
      <c r="D106" s="38"/>
      <c r="E106" s="11">
        <f>(E105+E104+E103+E102)/4</f>
        <v>100</v>
      </c>
      <c r="F106" s="10"/>
      <c r="G106" s="6"/>
      <c r="H106" s="6"/>
      <c r="I106" s="6"/>
      <c r="J106" s="6"/>
    </row>
    <row r="107" spans="1:10" ht="18.75" x14ac:dyDescent="0.25">
      <c r="A107" s="39" t="s">
        <v>24</v>
      </c>
      <c r="B107" s="39"/>
      <c r="C107" s="39"/>
      <c r="D107" s="39"/>
      <c r="E107" s="39"/>
      <c r="F107" s="39"/>
      <c r="G107" s="6"/>
      <c r="H107" s="6"/>
      <c r="I107" s="6"/>
      <c r="J107" s="6"/>
    </row>
    <row r="108" spans="1:10" ht="47.25" x14ac:dyDescent="0.25">
      <c r="A108" s="16">
        <v>71</v>
      </c>
      <c r="B108" s="10" t="s">
        <v>25</v>
      </c>
      <c r="C108" s="16">
        <v>4</v>
      </c>
      <c r="D108" s="16">
        <v>5</v>
      </c>
      <c r="E108" s="5">
        <v>100</v>
      </c>
      <c r="F108" s="10"/>
      <c r="G108" s="6">
        <v>8</v>
      </c>
      <c r="H108" s="6">
        <v>0</v>
      </c>
      <c r="I108" s="6">
        <v>0</v>
      </c>
      <c r="J108" s="6">
        <f>G108+H108+I108</f>
        <v>8</v>
      </c>
    </row>
    <row r="109" spans="1:10" ht="47.25" x14ac:dyDescent="0.25">
      <c r="A109" s="16">
        <v>72</v>
      </c>
      <c r="B109" s="10" t="s">
        <v>56</v>
      </c>
      <c r="C109" s="16">
        <v>1</v>
      </c>
      <c r="D109" s="16">
        <v>1</v>
      </c>
      <c r="E109" s="5">
        <f>D109/C109*100</f>
        <v>100</v>
      </c>
      <c r="F109" s="10"/>
      <c r="G109" s="6"/>
      <c r="H109" s="6"/>
      <c r="I109" s="6"/>
      <c r="J109" s="6"/>
    </row>
    <row r="110" spans="1:10" ht="94.5" x14ac:dyDescent="0.25">
      <c r="A110" s="16">
        <v>73</v>
      </c>
      <c r="B110" s="10" t="s">
        <v>26</v>
      </c>
      <c r="C110" s="16">
        <v>50</v>
      </c>
      <c r="D110" s="16">
        <v>73</v>
      </c>
      <c r="E110" s="5">
        <v>100</v>
      </c>
      <c r="F110" s="10"/>
      <c r="G110" s="6"/>
      <c r="H110" s="6"/>
      <c r="I110" s="6"/>
      <c r="J110" s="6"/>
    </row>
    <row r="111" spans="1:10" ht="63" x14ac:dyDescent="0.25">
      <c r="A111" s="16">
        <v>74</v>
      </c>
      <c r="B111" s="10" t="s">
        <v>27</v>
      </c>
      <c r="C111" s="16">
        <v>45</v>
      </c>
      <c r="D111" s="16">
        <v>45</v>
      </c>
      <c r="E111" s="5">
        <f t="shared" ref="E111" si="9">D111/C111*100</f>
        <v>100</v>
      </c>
      <c r="F111" s="10"/>
      <c r="G111" s="6"/>
      <c r="H111" s="6"/>
      <c r="I111" s="6"/>
      <c r="J111" s="6"/>
    </row>
    <row r="112" spans="1:10" ht="78.75" x14ac:dyDescent="0.25">
      <c r="A112" s="16">
        <v>75</v>
      </c>
      <c r="B112" s="10" t="s">
        <v>55</v>
      </c>
      <c r="C112" s="16">
        <v>21</v>
      </c>
      <c r="D112" s="16">
        <v>23</v>
      </c>
      <c r="E112" s="5">
        <v>100</v>
      </c>
      <c r="F112" s="10" t="s">
        <v>38</v>
      </c>
      <c r="G112" s="6"/>
      <c r="H112" s="6"/>
      <c r="I112" s="6"/>
      <c r="J112" s="6"/>
    </row>
    <row r="113" spans="1:11" ht="110.25" x14ac:dyDescent="0.25">
      <c r="A113" s="16">
        <v>76</v>
      </c>
      <c r="B113" s="10" t="s">
        <v>126</v>
      </c>
      <c r="C113" s="16">
        <v>17</v>
      </c>
      <c r="D113" s="16">
        <v>25</v>
      </c>
      <c r="E113" s="5">
        <v>100</v>
      </c>
      <c r="F113" s="10"/>
      <c r="G113" s="6"/>
      <c r="H113" s="6"/>
      <c r="I113" s="6"/>
      <c r="J113" s="6"/>
    </row>
    <row r="114" spans="1:11" ht="110.25" x14ac:dyDescent="0.25">
      <c r="A114" s="16">
        <v>77</v>
      </c>
      <c r="B114" s="10" t="s">
        <v>110</v>
      </c>
      <c r="C114" s="16">
        <v>5.0000000000000001E-3</v>
      </c>
      <c r="D114" s="16">
        <v>7.0000000000000001E-3</v>
      </c>
      <c r="E114" s="5">
        <v>100</v>
      </c>
      <c r="F114" s="10"/>
      <c r="G114" s="6"/>
      <c r="H114" s="6"/>
      <c r="I114" s="6"/>
      <c r="J114" s="6"/>
    </row>
    <row r="115" spans="1:11" ht="31.5" x14ac:dyDescent="0.25">
      <c r="A115" s="16">
        <v>78</v>
      </c>
      <c r="B115" s="10" t="s">
        <v>111</v>
      </c>
      <c r="C115" s="16">
        <v>14.2</v>
      </c>
      <c r="D115" s="16">
        <v>19.600000000000001</v>
      </c>
      <c r="E115" s="5">
        <v>100</v>
      </c>
      <c r="F115" s="10"/>
      <c r="G115" s="6"/>
      <c r="H115" s="6"/>
      <c r="I115" s="6"/>
      <c r="J115" s="6"/>
    </row>
    <row r="116" spans="1:11" ht="15.75" x14ac:dyDescent="0.25">
      <c r="A116" s="38"/>
      <c r="B116" s="38"/>
      <c r="C116" s="38"/>
      <c r="D116" s="38"/>
      <c r="E116" s="11">
        <f>(E110+E111+E112+E108+E109+E114+E115+E113)/8</f>
        <v>100</v>
      </c>
      <c r="F116" s="10"/>
      <c r="G116" s="6"/>
      <c r="H116" s="6"/>
      <c r="I116" s="6"/>
      <c r="J116" s="6"/>
    </row>
    <row r="117" spans="1:11" ht="18.75" x14ac:dyDescent="0.25">
      <c r="A117" s="39" t="s">
        <v>137</v>
      </c>
      <c r="B117" s="39"/>
      <c r="C117" s="39"/>
      <c r="D117" s="39"/>
      <c r="E117" s="39"/>
      <c r="F117" s="39"/>
      <c r="G117" s="6">
        <v>4</v>
      </c>
      <c r="H117" s="6">
        <v>3</v>
      </c>
      <c r="I117" s="6">
        <v>0</v>
      </c>
      <c r="J117" s="6">
        <f>G117+H117+I117</f>
        <v>7</v>
      </c>
    </row>
    <row r="118" spans="1:11" ht="47.25" x14ac:dyDescent="0.25">
      <c r="A118" s="17">
        <v>79</v>
      </c>
      <c r="B118" s="10" t="s">
        <v>36</v>
      </c>
      <c r="C118" s="17">
        <v>0.5</v>
      </c>
      <c r="D118" s="17">
        <v>0.38</v>
      </c>
      <c r="E118" s="5">
        <v>100</v>
      </c>
      <c r="F118" s="10" t="s">
        <v>12</v>
      </c>
      <c r="G118" s="6"/>
      <c r="H118" s="6"/>
      <c r="I118" s="6"/>
      <c r="J118" s="6"/>
    </row>
    <row r="119" spans="1:11" ht="78.75" x14ac:dyDescent="0.25">
      <c r="A119" s="17">
        <v>80</v>
      </c>
      <c r="B119" s="10" t="s">
        <v>47</v>
      </c>
      <c r="C119" s="17">
        <v>100</v>
      </c>
      <c r="D119" s="5">
        <v>99.3</v>
      </c>
      <c r="E119" s="5">
        <f>D119/C119*100</f>
        <v>99.3</v>
      </c>
      <c r="F119" s="10"/>
      <c r="G119" s="6"/>
      <c r="H119" s="6"/>
      <c r="I119" s="6"/>
      <c r="J119" s="6"/>
    </row>
    <row r="120" spans="1:11" ht="110.25" x14ac:dyDescent="0.25">
      <c r="A120" s="17">
        <v>81</v>
      </c>
      <c r="B120" s="10" t="s">
        <v>102</v>
      </c>
      <c r="C120" s="17">
        <v>80</v>
      </c>
      <c r="D120" s="5">
        <v>80</v>
      </c>
      <c r="E120" s="5">
        <v>100</v>
      </c>
      <c r="F120" s="10"/>
      <c r="G120" s="6"/>
      <c r="H120" s="6"/>
      <c r="I120" s="6"/>
      <c r="J120" s="6"/>
    </row>
    <row r="121" spans="1:11" ht="126" x14ac:dyDescent="0.25">
      <c r="A121" s="17">
        <v>82</v>
      </c>
      <c r="B121" s="10" t="s">
        <v>48</v>
      </c>
      <c r="C121" s="17">
        <v>100</v>
      </c>
      <c r="D121" s="5">
        <v>100</v>
      </c>
      <c r="E121" s="5">
        <f>D121/C121*100</f>
        <v>100</v>
      </c>
      <c r="F121" s="10"/>
      <c r="G121" s="6"/>
      <c r="H121" s="6"/>
      <c r="I121" s="6"/>
      <c r="J121" s="6"/>
    </row>
    <row r="122" spans="1:11" ht="31.5" x14ac:dyDescent="0.25">
      <c r="A122" s="17">
        <v>83</v>
      </c>
      <c r="B122" s="10" t="s">
        <v>28</v>
      </c>
      <c r="C122" s="17">
        <v>100</v>
      </c>
      <c r="D122" s="17">
        <v>86.6</v>
      </c>
      <c r="E122" s="5">
        <f t="shared" ref="E122:E124" si="10">D122/C122*100</f>
        <v>86.6</v>
      </c>
      <c r="F122" s="10"/>
      <c r="G122" s="6"/>
      <c r="H122" s="6"/>
      <c r="I122" s="6"/>
      <c r="J122" s="6"/>
    </row>
    <row r="123" spans="1:11" ht="31.5" x14ac:dyDescent="0.25">
      <c r="A123" s="17">
        <v>84</v>
      </c>
      <c r="B123" s="20" t="s">
        <v>127</v>
      </c>
      <c r="C123" s="17">
        <v>5</v>
      </c>
      <c r="D123" s="17">
        <v>7</v>
      </c>
      <c r="E123" s="5">
        <v>100</v>
      </c>
      <c r="F123" s="10"/>
      <c r="G123" s="6"/>
      <c r="H123" s="6"/>
      <c r="I123" s="6"/>
      <c r="J123" s="6"/>
    </row>
    <row r="124" spans="1:11" ht="31.5" x14ac:dyDescent="0.25">
      <c r="A124" s="17">
        <v>85</v>
      </c>
      <c r="B124" s="10" t="s">
        <v>128</v>
      </c>
      <c r="C124" s="17">
        <v>3</v>
      </c>
      <c r="D124" s="17">
        <v>2</v>
      </c>
      <c r="E124" s="5">
        <f t="shared" si="10"/>
        <v>66.666666666666657</v>
      </c>
      <c r="F124" s="10"/>
      <c r="G124" s="6"/>
      <c r="H124" s="6"/>
      <c r="I124" s="6"/>
      <c r="J124" s="6"/>
    </row>
    <row r="125" spans="1:11" ht="18.75" x14ac:dyDescent="0.25">
      <c r="A125" s="41"/>
      <c r="B125" s="41"/>
      <c r="C125" s="41"/>
      <c r="D125" s="41"/>
      <c r="E125" s="22">
        <f>(E118+E120+E119+E121+E122+E124+E123)/7</f>
        <v>93.223809523809521</v>
      </c>
      <c r="F125" s="23"/>
      <c r="G125" s="6"/>
      <c r="H125" s="6"/>
      <c r="I125" s="6"/>
      <c r="J125" s="6"/>
    </row>
    <row r="126" spans="1:11" ht="18.75" x14ac:dyDescent="0.25">
      <c r="A126" s="39" t="s">
        <v>29</v>
      </c>
      <c r="B126" s="39"/>
      <c r="C126" s="39"/>
      <c r="D126" s="39"/>
      <c r="E126" s="39"/>
      <c r="F126" s="39"/>
      <c r="G126" s="6"/>
      <c r="H126" s="6"/>
      <c r="I126" s="6"/>
      <c r="J126" s="6"/>
    </row>
    <row r="127" spans="1:11" ht="126" x14ac:dyDescent="0.25">
      <c r="A127" s="19">
        <v>86</v>
      </c>
      <c r="B127" s="10" t="s">
        <v>71</v>
      </c>
      <c r="C127" s="19">
        <v>100</v>
      </c>
      <c r="D127" s="19">
        <v>128.30000000000001</v>
      </c>
      <c r="E127" s="5">
        <v>100</v>
      </c>
      <c r="F127" s="10"/>
      <c r="G127" s="6">
        <v>5</v>
      </c>
      <c r="H127" s="7">
        <v>1</v>
      </c>
      <c r="I127" s="7">
        <v>0</v>
      </c>
      <c r="J127" s="7">
        <f>G127+H127+I127</f>
        <v>6</v>
      </c>
      <c r="K127" s="4"/>
    </row>
    <row r="128" spans="1:11" ht="94.5" x14ac:dyDescent="0.25">
      <c r="A128" s="19">
        <v>87</v>
      </c>
      <c r="B128" s="10" t="s">
        <v>72</v>
      </c>
      <c r="C128" s="19">
        <v>75</v>
      </c>
      <c r="D128" s="19">
        <v>70</v>
      </c>
      <c r="E128" s="5">
        <f>D128/C128*100</f>
        <v>93.333333333333329</v>
      </c>
      <c r="F128" s="10"/>
      <c r="G128" s="6"/>
      <c r="H128" s="6"/>
      <c r="I128" s="6"/>
      <c r="J128" s="6"/>
    </row>
    <row r="129" spans="1:10" ht="47.25" x14ac:dyDescent="0.25">
      <c r="A129" s="19">
        <v>88</v>
      </c>
      <c r="B129" s="10" t="s">
        <v>73</v>
      </c>
      <c r="C129" s="19">
        <v>95</v>
      </c>
      <c r="D129" s="19">
        <v>95</v>
      </c>
      <c r="E129" s="5">
        <f>D129/C129*100</f>
        <v>100</v>
      </c>
      <c r="F129" s="10"/>
      <c r="G129" s="6"/>
      <c r="H129" s="6"/>
      <c r="I129" s="6"/>
      <c r="J129" s="6"/>
    </row>
    <row r="130" spans="1:10" ht="78.75" x14ac:dyDescent="0.25">
      <c r="A130" s="19">
        <v>89</v>
      </c>
      <c r="B130" s="10" t="s">
        <v>74</v>
      </c>
      <c r="C130" s="19">
        <v>100</v>
      </c>
      <c r="D130" s="19">
        <v>100</v>
      </c>
      <c r="E130" s="5">
        <f t="shared" ref="E130:E131" si="11">D130/C130*100</f>
        <v>100</v>
      </c>
      <c r="F130" s="10"/>
      <c r="G130" s="6"/>
      <c r="H130" s="6"/>
      <c r="I130" s="6"/>
      <c r="J130" s="6"/>
    </row>
    <row r="131" spans="1:10" ht="78.75" x14ac:dyDescent="0.25">
      <c r="A131" s="19">
        <v>90</v>
      </c>
      <c r="B131" s="10" t="s">
        <v>75</v>
      </c>
      <c r="C131" s="19">
        <v>100</v>
      </c>
      <c r="D131" s="19">
        <v>100</v>
      </c>
      <c r="E131" s="5">
        <f t="shared" si="11"/>
        <v>100</v>
      </c>
      <c r="F131" s="10"/>
      <c r="G131" s="6"/>
      <c r="H131" s="6"/>
      <c r="I131" s="6"/>
      <c r="J131" s="6"/>
    </row>
    <row r="132" spans="1:10" ht="31.5" x14ac:dyDescent="0.25">
      <c r="A132" s="19">
        <v>91</v>
      </c>
      <c r="B132" s="10" t="s">
        <v>76</v>
      </c>
      <c r="C132" s="19">
        <v>6000</v>
      </c>
      <c r="D132" s="19">
        <v>7380</v>
      </c>
      <c r="E132" s="5">
        <v>100</v>
      </c>
      <c r="F132" s="10"/>
      <c r="G132" s="6"/>
      <c r="H132" s="6"/>
      <c r="I132" s="6"/>
      <c r="J132" s="6"/>
    </row>
    <row r="133" spans="1:10" ht="15.75" x14ac:dyDescent="0.25">
      <c r="A133" s="38"/>
      <c r="B133" s="38"/>
      <c r="C133" s="38"/>
      <c r="D133" s="38"/>
      <c r="E133" s="11">
        <f>(E132+E131+E130+E129+E128+E127)/6</f>
        <v>98.888888888888872</v>
      </c>
      <c r="F133" s="10"/>
      <c r="G133" s="6"/>
      <c r="H133" s="6"/>
      <c r="I133" s="6"/>
      <c r="J133" s="6"/>
    </row>
    <row r="134" spans="1:10" ht="18.75" x14ac:dyDescent="0.25">
      <c r="A134" s="39" t="s">
        <v>138</v>
      </c>
      <c r="B134" s="39"/>
      <c r="C134" s="39"/>
      <c r="D134" s="39"/>
      <c r="E134" s="39"/>
      <c r="F134" s="39"/>
      <c r="G134" s="6"/>
      <c r="H134" s="6"/>
      <c r="I134" s="6"/>
      <c r="J134" s="6"/>
    </row>
    <row r="135" spans="1:10" ht="31.5" x14ac:dyDescent="0.25">
      <c r="A135" s="19">
        <v>92</v>
      </c>
      <c r="B135" s="10" t="s">
        <v>84</v>
      </c>
      <c r="C135" s="19">
        <v>54.4</v>
      </c>
      <c r="D135" s="19">
        <v>54.4</v>
      </c>
      <c r="E135" s="5">
        <f t="shared" ref="E135:E141" si="12">D135/C135*100</f>
        <v>100</v>
      </c>
      <c r="F135" s="10"/>
      <c r="G135" s="6">
        <v>7</v>
      </c>
      <c r="H135" s="6">
        <v>0</v>
      </c>
      <c r="I135" s="6">
        <v>0</v>
      </c>
      <c r="J135" s="6">
        <f>G135+H135+I135</f>
        <v>7</v>
      </c>
    </row>
    <row r="136" spans="1:10" ht="47.25" x14ac:dyDescent="0.25">
      <c r="A136" s="19">
        <v>93</v>
      </c>
      <c r="B136" s="10" t="s">
        <v>107</v>
      </c>
      <c r="C136" s="30">
        <v>1363.2</v>
      </c>
      <c r="D136" s="31">
        <v>1363.2</v>
      </c>
      <c r="E136" s="5">
        <f t="shared" si="12"/>
        <v>100</v>
      </c>
      <c r="F136" s="10"/>
      <c r="G136" s="6"/>
      <c r="H136" s="6"/>
      <c r="I136" s="6"/>
      <c r="J136" s="6"/>
    </row>
    <row r="137" spans="1:10" ht="31.5" x14ac:dyDescent="0.25">
      <c r="A137" s="19">
        <v>94</v>
      </c>
      <c r="B137" s="10" t="s">
        <v>85</v>
      </c>
      <c r="C137" s="32">
        <v>40438</v>
      </c>
      <c r="D137" s="32">
        <v>40438</v>
      </c>
      <c r="E137" s="5">
        <f t="shared" si="12"/>
        <v>100</v>
      </c>
      <c r="F137" s="10"/>
      <c r="G137" s="6"/>
      <c r="H137" s="6"/>
      <c r="I137" s="6"/>
      <c r="J137" s="6"/>
    </row>
    <row r="138" spans="1:10" ht="63" x14ac:dyDescent="0.25">
      <c r="A138" s="19">
        <v>95</v>
      </c>
      <c r="B138" s="10" t="s">
        <v>86</v>
      </c>
      <c r="C138" s="19">
        <v>8</v>
      </c>
      <c r="D138" s="19">
        <v>8</v>
      </c>
      <c r="E138" s="5">
        <f t="shared" si="12"/>
        <v>100</v>
      </c>
      <c r="F138" s="10"/>
      <c r="G138" s="6"/>
      <c r="H138" s="6"/>
      <c r="I138" s="6"/>
      <c r="J138" s="6"/>
    </row>
    <row r="139" spans="1:10" ht="47.25" x14ac:dyDescent="0.25">
      <c r="A139" s="19">
        <v>96</v>
      </c>
      <c r="B139" s="10" t="s">
        <v>87</v>
      </c>
      <c r="C139" s="19">
        <v>652173.9</v>
      </c>
      <c r="D139" s="19">
        <v>652173.9</v>
      </c>
      <c r="E139" s="5">
        <f t="shared" si="12"/>
        <v>100</v>
      </c>
      <c r="F139" s="10"/>
      <c r="G139" s="6"/>
      <c r="H139" s="6"/>
      <c r="I139" s="6"/>
      <c r="J139" s="6"/>
    </row>
    <row r="140" spans="1:10" ht="63" x14ac:dyDescent="0.25">
      <c r="A140" s="19">
        <v>97</v>
      </c>
      <c r="B140" s="10" t="s">
        <v>88</v>
      </c>
      <c r="C140" s="33">
        <v>70</v>
      </c>
      <c r="D140" s="33">
        <v>70</v>
      </c>
      <c r="E140" s="5">
        <f t="shared" si="12"/>
        <v>100</v>
      </c>
      <c r="F140" s="10"/>
      <c r="G140" s="6"/>
      <c r="H140" s="6"/>
      <c r="I140" s="6"/>
      <c r="J140" s="6"/>
    </row>
    <row r="141" spans="1:10" ht="63" x14ac:dyDescent="0.25">
      <c r="A141" s="19">
        <v>98</v>
      </c>
      <c r="B141" s="10" t="s">
        <v>119</v>
      </c>
      <c r="C141" s="32">
        <v>1</v>
      </c>
      <c r="D141" s="32">
        <v>1</v>
      </c>
      <c r="E141" s="5">
        <f t="shared" si="12"/>
        <v>100</v>
      </c>
      <c r="F141" s="10"/>
      <c r="G141" s="6"/>
      <c r="H141" s="6"/>
      <c r="I141" s="6"/>
      <c r="J141" s="6"/>
    </row>
    <row r="142" spans="1:10" ht="15.75" x14ac:dyDescent="0.25">
      <c r="A142" s="38"/>
      <c r="B142" s="38"/>
      <c r="C142" s="38"/>
      <c r="D142" s="38"/>
      <c r="E142" s="11">
        <f>(E138+E135+E136+E137+E139+E140+E141)/7</f>
        <v>100</v>
      </c>
      <c r="F142" s="10"/>
      <c r="G142" s="6"/>
      <c r="H142" s="6"/>
      <c r="I142" s="6"/>
      <c r="J142" s="6"/>
    </row>
    <row r="143" spans="1:10" ht="18.75" x14ac:dyDescent="0.25">
      <c r="A143" s="39" t="s">
        <v>139</v>
      </c>
      <c r="B143" s="39"/>
      <c r="C143" s="39"/>
      <c r="D143" s="39"/>
      <c r="E143" s="39"/>
      <c r="F143" s="39"/>
      <c r="G143" s="6"/>
      <c r="H143" s="6"/>
      <c r="I143" s="6"/>
      <c r="J143" s="6"/>
    </row>
    <row r="144" spans="1:10" ht="63" x14ac:dyDescent="0.25">
      <c r="A144" s="19">
        <v>99</v>
      </c>
      <c r="B144" s="24" t="s">
        <v>66</v>
      </c>
      <c r="C144" s="19">
        <v>150</v>
      </c>
      <c r="D144" s="19">
        <v>150</v>
      </c>
      <c r="E144" s="5">
        <f t="shared" ref="E144:E147" si="13">D144/C144*100</f>
        <v>100</v>
      </c>
      <c r="F144" s="10"/>
      <c r="G144" s="6">
        <v>4</v>
      </c>
      <c r="H144" s="6">
        <v>0</v>
      </c>
      <c r="I144" s="6">
        <v>0</v>
      </c>
      <c r="J144" s="6">
        <f>G144+H144+I144</f>
        <v>4</v>
      </c>
    </row>
    <row r="145" spans="1:10" ht="110.25" x14ac:dyDescent="0.25">
      <c r="A145" s="19">
        <v>100</v>
      </c>
      <c r="B145" s="24" t="s">
        <v>67</v>
      </c>
      <c r="C145" s="19">
        <v>100</v>
      </c>
      <c r="D145" s="19">
        <v>100</v>
      </c>
      <c r="E145" s="5">
        <f t="shared" si="13"/>
        <v>100</v>
      </c>
      <c r="F145" s="10" t="s">
        <v>94</v>
      </c>
      <c r="G145" s="6"/>
      <c r="H145" s="6"/>
      <c r="I145" s="6"/>
      <c r="J145" s="6"/>
    </row>
    <row r="146" spans="1:10" ht="47.25" x14ac:dyDescent="0.25">
      <c r="A146" s="19">
        <v>101</v>
      </c>
      <c r="B146" s="24" t="s">
        <v>68</v>
      </c>
      <c r="C146" s="19">
        <v>3</v>
      </c>
      <c r="D146" s="19">
        <v>3</v>
      </c>
      <c r="E146" s="5">
        <f t="shared" si="13"/>
        <v>100</v>
      </c>
      <c r="F146" s="10"/>
      <c r="G146" s="6"/>
      <c r="H146" s="6"/>
      <c r="I146" s="6"/>
      <c r="J146" s="6"/>
    </row>
    <row r="147" spans="1:10" ht="126" x14ac:dyDescent="0.25">
      <c r="A147" s="19">
        <v>102</v>
      </c>
      <c r="B147" s="24" t="s">
        <v>113</v>
      </c>
      <c r="C147" s="19">
        <v>1</v>
      </c>
      <c r="D147" s="19">
        <v>1</v>
      </c>
      <c r="E147" s="5">
        <f t="shared" si="13"/>
        <v>100</v>
      </c>
      <c r="F147" s="10"/>
      <c r="G147" s="6"/>
      <c r="H147" s="6"/>
      <c r="I147" s="6"/>
      <c r="J147" s="6"/>
    </row>
    <row r="148" spans="1:10" ht="15.75" x14ac:dyDescent="0.25">
      <c r="A148" s="38"/>
      <c r="B148" s="38"/>
      <c r="C148" s="38"/>
      <c r="D148" s="38"/>
      <c r="E148" s="11">
        <f>(E144+E146+E145+E147)/4</f>
        <v>100</v>
      </c>
      <c r="F148" s="10"/>
      <c r="G148" s="6"/>
      <c r="H148" s="6"/>
      <c r="I148" s="6"/>
      <c r="J148" s="6"/>
    </row>
    <row r="149" spans="1:10" s="9" customFormat="1" ht="18.75" x14ac:dyDescent="0.25">
      <c r="A149" s="40" t="s">
        <v>31</v>
      </c>
      <c r="B149" s="40"/>
      <c r="C149" s="40"/>
      <c r="D149" s="40"/>
      <c r="E149" s="37">
        <f>(E12+E16+E21+E25+E30+E39+E46+E50+E54+E60+E69+E80+E86+E93+E100+E106+E116+E125+E133+E142+E148)/21</f>
        <v>98.407922145487447</v>
      </c>
      <c r="F149" s="18"/>
      <c r="G149" s="8"/>
      <c r="H149" s="8"/>
      <c r="I149" s="8"/>
      <c r="J149" s="8"/>
    </row>
    <row r="150" spans="1:10" x14ac:dyDescent="0.25">
      <c r="E150" s="2">
        <f>(E7+E11+E15+E23+E33+E35+E36+E68+E119+E122+E124+E128)/12</f>
        <v>83.499858293969965</v>
      </c>
    </row>
  </sheetData>
  <mergeCells count="49">
    <mergeCell ref="G1:G2"/>
    <mergeCell ref="H1:H2"/>
    <mergeCell ref="I1:I2"/>
    <mergeCell ref="J1:J2"/>
    <mergeCell ref="A2:F2"/>
    <mergeCell ref="A1:F1"/>
    <mergeCell ref="A40:F40"/>
    <mergeCell ref="A4:F4"/>
    <mergeCell ref="A13:F13"/>
    <mergeCell ref="A17:F17"/>
    <mergeCell ref="A22:F22"/>
    <mergeCell ref="A26:F26"/>
    <mergeCell ref="A31:F31"/>
    <mergeCell ref="A12:D12"/>
    <mergeCell ref="A16:D16"/>
    <mergeCell ref="A21:D21"/>
    <mergeCell ref="A25:D25"/>
    <mergeCell ref="A30:D30"/>
    <mergeCell ref="A39:D39"/>
    <mergeCell ref="A94:F94"/>
    <mergeCell ref="A101:F101"/>
    <mergeCell ref="A93:D93"/>
    <mergeCell ref="A86:D86"/>
    <mergeCell ref="A47:F47"/>
    <mergeCell ref="A51:F51"/>
    <mergeCell ref="A55:F55"/>
    <mergeCell ref="A61:F61"/>
    <mergeCell ref="A70:F70"/>
    <mergeCell ref="A81:F81"/>
    <mergeCell ref="A54:D54"/>
    <mergeCell ref="A60:D60"/>
    <mergeCell ref="A69:D69"/>
    <mergeCell ref="A80:D80"/>
    <mergeCell ref="A46:D46"/>
    <mergeCell ref="A50:D50"/>
    <mergeCell ref="A143:F143"/>
    <mergeCell ref="A148:D148"/>
    <mergeCell ref="A149:D149"/>
    <mergeCell ref="A100:D100"/>
    <mergeCell ref="A106:D106"/>
    <mergeCell ref="A116:D116"/>
    <mergeCell ref="A125:D125"/>
    <mergeCell ref="A133:D133"/>
    <mergeCell ref="A142:D142"/>
    <mergeCell ref="A117:F117"/>
    <mergeCell ref="A126:F126"/>
    <mergeCell ref="A134:F134"/>
    <mergeCell ref="A107:F107"/>
    <mergeCell ref="A87:F87"/>
  </mergeCells>
  <pageMargins left="1.1811023622047243" right="0.39370078740157483" top="0.78740157480314965" bottom="0.78740157480314965" header="0" footer="0"/>
  <pageSetup paperSize="9" scale="57" fitToHeight="0" orientation="portrait" r:id="rId1"/>
  <rowBreaks count="5" manualBreakCount="5">
    <brk id="25" max="5" man="1"/>
    <brk id="54" max="5" man="1"/>
    <brk id="80" max="5" man="1"/>
    <brk id="106" max="5" man="1"/>
    <brk id="125" max="5" man="1"/>
  </rowBreaks>
  <colBreaks count="1" manualBreakCount="1">
    <brk id="6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2024-01-25T11:08:25Z</cp:lastPrinted>
  <dcterms:created xsi:type="dcterms:W3CDTF">2020-08-21T06:55:14Z</dcterms:created>
  <dcterms:modified xsi:type="dcterms:W3CDTF">2024-01-26T10:27:16Z</dcterms:modified>
</cp:coreProperties>
</file>